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17\"/>
    </mc:Choice>
  </mc:AlternateContent>
  <xr:revisionPtr revIDLastSave="0" documentId="13_ncr:1_{87140634-C32E-4F3B-94DF-148AF11A714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3" l="1"/>
  <c r="C88" i="3"/>
  <c r="D18" i="3"/>
  <c r="D8" i="3"/>
  <c r="C8" i="3"/>
</calcChain>
</file>

<file path=xl/sharedStrings.xml><?xml version="1.0" encoding="utf-8"?>
<sst xmlns="http://schemas.openxmlformats.org/spreadsheetml/2006/main" count="675" uniqueCount="449">
  <si>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</si>
  <si>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</si>
  <si>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</si>
  <si>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</si>
  <si>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</si>
  <si>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</si>
  <si>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</si>
  <si>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</si>
  <si>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</si>
  <si>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</si>
  <si>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</si>
  <si>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</si>
  <si>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</si>
  <si>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</si>
  <si>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</si>
  <si>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</si>
  <si>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</si>
  <si>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</si>
  <si>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</si>
  <si>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</si>
  <si>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</si>
  <si>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</si>
  <si>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</si>
  <si>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</si>
  <si>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</si>
  <si>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</si>
  <si>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</si>
  <si>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</si>
  <si>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</si>
  <si>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</si>
  <si>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</si>
  <si>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</si>
  <si>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</si>
  <si>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</si>
  <si>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</si>
  <si>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</si>
  <si>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</si>
  <si>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</si>
  <si>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</si>
  <si>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</si>
  <si>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</si>
  <si>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</si>
  <si>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</si>
  <si>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</si>
  <si>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</si>
  <si>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</si>
  <si>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</si>
  <si>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</si>
  <si>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</si>
  <si>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</si>
  <si>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</si>
  <si>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</si>
  <si>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</si>
  <si>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</si>
  <si>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</si>
  <si>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</si>
  <si>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</si>
  <si>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</si>
  <si>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</si>
  <si>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</si>
  <si>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</si>
  <si>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</si>
  <si>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</si>
  <si>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</si>
  <si>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</si>
  <si>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</si>
  <si>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</si>
  <si>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</si>
  <si>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</si>
  <si>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</si>
  <si>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</si>
  <si>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</si>
  <si>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</si>
  <si>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</si>
  <si>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</si>
  <si>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</si>
  <si>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</si>
  <si>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</si>
  <si>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</si>
  <si>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</si>
  <si>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</si>
  <si>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</si>
  <si>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</si>
  <si>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</si>
  <si>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</si>
  <si>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</si>
  <si>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</si>
  <si>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</si>
  <si>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</si>
  <si>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</si>
  <si>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</si>
  <si>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</si>
  <si>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</si>
  <si>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</si>
  <si>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</si>
  <si>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</si>
  <si>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</si>
  <si>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</si>
  <si>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</si>
  <si>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</si>
  <si>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</si>
  <si>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</si>
  <si>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</si>
  <si>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</si>
  <si>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</si>
  <si>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</si>
  <si>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</si>
  <si>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</si>
  <si>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</si>
  <si>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</si>
  <si>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</si>
  <si>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</si>
  <si>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</si>
  <si>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</si>
  <si>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</si>
  <si>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</si>
  <si>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</si>
  <si>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</si>
  <si>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</si>
  <si>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</si>
  <si>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</si>
  <si>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</si>
  <si>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</si>
  <si>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</si>
  <si>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</si>
  <si>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</si>
  <si>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</si>
  <si>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</si>
  <si>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</si>
  <si>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</si>
  <si>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</si>
  <si>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</si>
  <si>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</si>
  <si>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</si>
  <si>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</si>
  <si>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</si>
  <si>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</si>
  <si>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</si>
  <si>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</si>
  <si>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</si>
  <si>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</si>
  <si>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</si>
  <si>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</si>
  <si>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</si>
  <si>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</si>
  <si>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</si>
  <si>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</si>
  <si>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</si>
  <si>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</si>
  <si>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</si>
  <si>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</si>
  <si>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</si>
  <si>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</si>
  <si>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</si>
  <si>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</si>
  <si>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</si>
  <si>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</si>
  <si>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</si>
  <si>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</si>
  <si>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</si>
  <si>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</si>
  <si>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</si>
  <si>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</si>
  <si>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</si>
  <si>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</si>
  <si>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</si>
  <si>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</si>
  <si>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</si>
  <si>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</si>
  <si>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</si>
  <si>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</si>
  <si>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</si>
  <si>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</si>
  <si>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</si>
  <si>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</si>
  <si>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</si>
  <si>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</si>
  <si>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</si>
  <si>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</si>
  <si>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</si>
  <si>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</si>
  <si>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</si>
  <si>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</si>
  <si>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</si>
  <si>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</si>
  <si>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</si>
  <si>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</si>
  <si>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</si>
  <si>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</si>
  <si>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</si>
  <si>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</si>
  <si>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</si>
  <si>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</si>
  <si>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</si>
  <si>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</si>
  <si>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</si>
  <si>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</si>
  <si>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</si>
  <si>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</si>
  <si>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</si>
  <si>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</si>
  <si>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</si>
  <si>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</si>
  <si>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</si>
  <si>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</si>
  <si>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</si>
  <si>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</si>
  <si>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</si>
  <si>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</si>
  <si>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</si>
  <si>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</si>
  <si>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</si>
  <si>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</si>
  <si>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</si>
  <si>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</si>
  <si>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</si>
  <si>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</si>
  <si>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</si>
  <si>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</si>
  <si>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</si>
  <si>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</si>
  <si>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</si>
  <si>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</si>
  <si>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</si>
  <si>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</si>
  <si>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</si>
  <si>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</si>
  <si>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</si>
  <si>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</si>
  <si>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</si>
  <si>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</si>
  <si>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</si>
  <si>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</si>
  <si>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</si>
  <si>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</si>
  <si>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</si>
  <si>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</si>
  <si>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</si>
  <si>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</si>
  <si>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</si>
  <si>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</si>
  <si>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</si>
  <si>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</si>
  <si>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</si>
  <si>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</si>
  <si>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</si>
  <si>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</si>
  <si>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</si>
  <si>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</si>
  <si>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</si>
  <si>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</si>
  <si>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</si>
  <si>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</si>
  <si>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</si>
  <si>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</si>
  <si>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</si>
  <si>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</si>
  <si>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</si>
  <si>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</si>
  <si>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</si>
  <si>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</si>
  <si>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</si>
  <si>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</si>
  <si>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</si>
  <si>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</si>
  <si>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</si>
  <si>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</si>
  <si>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</si>
  <si>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</si>
  <si>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</si>
  <si>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</si>
  <si>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</si>
  <si>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</si>
  <si>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</si>
  <si>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</si>
  <si>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</si>
  <si>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</si>
  <si>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</si>
  <si>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</si>
  <si>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</si>
  <si>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</si>
  <si>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</si>
  <si>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</si>
  <si>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</si>
  <si>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INE0GIU01018</t>
  </si>
  <si>
    <t>UMAEXPORTS</t>
  </si>
  <si>
    <t>UMA EXPORTS LIMITED</t>
  </si>
  <si>
    <t>INE951B01014</t>
  </si>
  <si>
    <t>INE493H01014</t>
  </si>
  <si>
    <t>INE295C01014</t>
  </si>
  <si>
    <t>KRYPTONQ</t>
  </si>
  <si>
    <t>KRYPTON INDUSTRIES LTD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</si>
  <si>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</si>
  <si>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</si>
  <si>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</si>
  <si>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</si>
  <si>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</si>
  <si>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</si>
  <si>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</si>
  <si>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</si>
  <si>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</si>
  <si>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</si>
  <si>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INE650K01021</t>
  </si>
  <si>
    <t>SECURKLOUD</t>
  </si>
  <si>
    <t>SECUREKLOUD TECHNOLOGIES LIMITED</t>
  </si>
  <si>
    <t>INE768E01024</t>
  </si>
  <si>
    <t>INE265D01015</t>
  </si>
  <si>
    <t>INE961B01013</t>
  </si>
  <si>
    <t>INE960Z01014</t>
  </si>
  <si>
    <t>INE967B01028</t>
  </si>
  <si>
    <t>INE299W01022</t>
  </si>
  <si>
    <t>ARTNIRMAN</t>
  </si>
  <si>
    <t>BANKA</t>
  </si>
  <si>
    <t>PRITI</t>
  </si>
  <si>
    <t>SAKUMA</t>
  </si>
  <si>
    <t>AKSHOPTFBR</t>
  </si>
  <si>
    <t>INE738V01013</t>
  </si>
  <si>
    <t>INE862Y01015</t>
  </si>
  <si>
    <t>INE974Z01015</t>
  </si>
  <si>
    <t>INE190H01024</t>
  </si>
  <si>
    <t>INE523B01011</t>
  </si>
  <si>
    <t>Art Nirman Limited</t>
  </si>
  <si>
    <t>Banka Bioloo Limited</t>
  </si>
  <si>
    <t>Priti International Limited</t>
  </si>
  <si>
    <t>Sakuma Exports Limited</t>
  </si>
  <si>
    <t>Aksh Optifibre Limited</t>
  </si>
  <si>
    <t>INE418D01010</t>
  </si>
  <si>
    <t>INE442D01010</t>
  </si>
  <si>
    <t>INE804B01023</t>
  </si>
  <si>
    <t>INE099E01016</t>
  </si>
  <si>
    <t>INE641A01013</t>
  </si>
  <si>
    <t>INE799C01031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</si>
  <si>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</si>
  <si>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</si>
  <si>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</si>
  <si>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</si>
  <si>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</si>
  <si>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</si>
  <si>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</si>
  <si>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</si>
  <si>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NEXOME</t>
  </si>
  <si>
    <t>Nexome Capital Markets Ltd</t>
  </si>
  <si>
    <t>SANINFRA</t>
  </si>
  <si>
    <t>Sanmit Infra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</si>
  <si>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</si>
  <si>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</si>
  <si>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</si>
  <si>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</si>
  <si>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</si>
  <si>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</si>
  <si>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PARSVNATH</t>
  </si>
  <si>
    <t>INE561H01026</t>
  </si>
  <si>
    <t>LAL</t>
  </si>
  <si>
    <t>INE740X01023</t>
  </si>
  <si>
    <t>Parsvnath Developers Limited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</si>
  <si>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</si>
  <si>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</si>
  <si>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</si>
  <si>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</si>
  <si>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</si>
  <si>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</si>
  <si>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</si>
  <si>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</si>
  <si>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</si>
  <si>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</si>
  <si>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</si>
  <si>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</si>
  <si>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</si>
  <si>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</si>
  <si>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</si>
  <si>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JKIPL</t>
  </si>
  <si>
    <t>Jinkushal Industries Limited</t>
  </si>
  <si>
    <t>INE1FF001016</t>
  </si>
  <si>
    <t>Aartech Solonics Limited</t>
  </si>
  <si>
    <t>INE638N01012</t>
  </si>
  <si>
    <t>ECOHOTELS</t>
  </si>
  <si>
    <t>Eco Hotels And Resorts Ltd</t>
  </si>
  <si>
    <t>List of securities shortlisted in Long - Term  ASM Framework Stage - I w.e.f.  April 20, 2026.</t>
  </si>
  <si>
    <t>List of securities shortlisted in Long - Term ASM Framework Stage - IV  w.e.f.  April 20, 2026.</t>
  </si>
  <si>
    <t>List of securities shortlisted to move from Long - Term ASM Framework Stage - I to Stage - II  w.e.f.  April 20, 2026.</t>
  </si>
  <si>
    <t>List of securities shortlisted to move from Long - Term ASM Framework Stage - II to Stage - III  w.e.f.  April 20, 2026.</t>
  </si>
  <si>
    <t>List of securities shortlisted to move from Long - Term ASM Framework Stage - I to Stage - IV  w.e.f.  April 20, 2026.</t>
  </si>
  <si>
    <t>List of securities shortlisted to move from Long - Term ASM Framework Stage - II to Stage - IV  w.e.f.  April 20, 2026.</t>
  </si>
  <si>
    <t>List of securities shortlisted to move from Long - Term ASM Framework Stage - III to Stage - IV  w.e.f.  April 20, 2026.</t>
  </si>
  <si>
    <t>List of securities shortlisted to move from Long - Term ASM Framework Stage - IV to Stage - III  w.e.f.  April 20, 2026.</t>
  </si>
  <si>
    <t>List of securities shortlisted to move from Long - Term ASM Framework Stage - III to Stage - II  w.e.f.  April 20, 2026.</t>
  </si>
  <si>
    <t>List of securities shortlisted to move from Long - Term ASM Framework Stage - II to Stage - I  w.e.f.  April 20, 2026.</t>
  </si>
  <si>
    <t>List of securities to be excluded from ASM Framework w.e.f.  April 20, 2026.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</si>
  <si>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</si>
  <si>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</si>
  <si>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</si>
  <si>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</si>
  <si>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</si>
  <si>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</si>
  <si>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</si>
  <si>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</si>
  <si>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</si>
  <si>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</si>
  <si>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</si>
  <si>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</si>
  <si>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</si>
  <si>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</si>
  <si>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</si>
  <si>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</si>
  <si>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</si>
  <si>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</si>
  <si>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</si>
  <si>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</si>
  <si>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</si>
  <si>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</si>
  <si>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</si>
  <si>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</si>
  <si>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</si>
  <si>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</si>
  <si>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</si>
  <si>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</si>
  <si>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</si>
  <si>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</si>
  <si>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</si>
  <si>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</si>
  <si>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</si>
  <si>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</si>
  <si>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</si>
  <si>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</si>
  <si>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</si>
  <si>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</si>
  <si>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</si>
  <si>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</si>
  <si>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</si>
  <si>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</si>
  <si>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</si>
  <si>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</si>
  <si>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</si>
  <si>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</si>
  <si>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</si>
  <si>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</si>
  <si>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AICHAMP</t>
  </si>
  <si>
    <t>AI Champdany Industries Limited</t>
  </si>
  <si>
    <t>GKB</t>
  </si>
  <si>
    <t>GKB Ophthalmics Ltd</t>
  </si>
  <si>
    <t>KAYPOWR</t>
  </si>
  <si>
    <t>Kay Power And Paper Ltd</t>
  </si>
  <si>
    <t>SGLRES</t>
  </si>
  <si>
    <t>SGL Resources Ltd</t>
  </si>
  <si>
    <t>VIVANTA</t>
  </si>
  <si>
    <t>Vivanta Industries Ltd</t>
  </si>
  <si>
    <t>INE819L01012</t>
  </si>
  <si>
    <t>ELGIRUBCO</t>
  </si>
  <si>
    <t>Elgi Rubber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</si>
</sst>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2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INE501X01029</v>
          </cell>
          <cell r="B339" t="str">
            <v>AYE</v>
          </cell>
          <cell r="C339" t="str">
            <v>Aye Finance Limited</v>
          </cell>
        </row>
        <row r="340">
          <cell r="A340" t="str">
            <v>INE193B01039</v>
          </cell>
          <cell r="B340" t="str">
            <v>AYMSYNTEX</v>
          </cell>
          <cell r="C340" t="str">
            <v>AYM Syntex Limited</v>
          </cell>
        </row>
        <row r="341">
          <cell r="A341" t="str">
            <v>INE552V01018</v>
          </cell>
          <cell r="B341" t="str">
            <v>AYUSHMAN</v>
          </cell>
          <cell r="C341" t="str">
            <v>Ayushman Infratech Limited</v>
          </cell>
        </row>
        <row r="342">
          <cell r="A342" t="str">
            <v>INE02IJ01035</v>
          </cell>
          <cell r="B342" t="str">
            <v>AZAD</v>
          </cell>
          <cell r="C342" t="str">
            <v>Azad Engineering Limited</v>
          </cell>
        </row>
        <row r="343">
          <cell r="A343" t="str">
            <v>INE566M01017</v>
          </cell>
          <cell r="B343" t="str">
            <v>AZADIND</v>
          </cell>
          <cell r="C343" t="str">
            <v>Azad India Mobility Ltd</v>
          </cell>
        </row>
        <row r="344">
          <cell r="A344" t="str">
            <v>INE151B01011</v>
          </cell>
          <cell r="B344" t="str">
            <v>B2BSOFT</v>
          </cell>
          <cell r="C344" t="str">
            <v>B2B Software Technologies Ltd</v>
          </cell>
        </row>
        <row r="345">
          <cell r="A345" t="str">
            <v>INE711D01018</v>
          </cell>
          <cell r="B345" t="str">
            <v>BACPHAR</v>
          </cell>
          <cell r="C345" t="str">
            <v>Bacil Pharma Ltd</v>
          </cell>
        </row>
        <row r="346">
          <cell r="A346" t="str">
            <v>INE878I01022</v>
          </cell>
          <cell r="B346" t="str">
            <v>BAFNAPH</v>
          </cell>
          <cell r="C346" t="str">
            <v>Bafna Pharmaceuticals Limited</v>
          </cell>
        </row>
        <row r="347">
          <cell r="A347" t="str">
            <v>INE116D01028</v>
          </cell>
          <cell r="B347" t="str">
            <v>BAGFILMS</v>
          </cell>
          <cell r="C347" t="str">
            <v>B.A.G Films And Media Limited</v>
          </cell>
        </row>
        <row r="348">
          <cell r="A348" t="str">
            <v>INE020D01022</v>
          </cell>
          <cell r="B348" t="str">
            <v>BAIDFIN</v>
          </cell>
          <cell r="C348" t="str">
            <v>BAID FINSERV LIMITED</v>
          </cell>
        </row>
        <row r="349">
          <cell r="A349" t="str">
            <v>INE917I01010</v>
          </cell>
          <cell r="B349" t="str">
            <v>BAJAJ-AUTO</v>
          </cell>
          <cell r="C349" t="str">
            <v>Bajaj Auto Limited</v>
          </cell>
        </row>
        <row r="350">
          <cell r="A350" t="str">
            <v>INE933K01021</v>
          </cell>
          <cell r="B350" t="str">
            <v>BAJAJCON</v>
          </cell>
          <cell r="C350" t="str">
            <v>Bajaj Consumer Care Limited</v>
          </cell>
        </row>
        <row r="351">
          <cell r="A351" t="str">
            <v>INE193E01025</v>
          </cell>
          <cell r="B351" t="str">
            <v>BAJAJELEC</v>
          </cell>
          <cell r="C351" t="str">
            <v>Bajaj Electricals Limited</v>
          </cell>
        </row>
        <row r="352">
          <cell r="A352" t="str">
            <v>INE918I01026</v>
          </cell>
          <cell r="B352" t="str">
            <v>BAJAJFINSV</v>
          </cell>
          <cell r="C352" t="str">
            <v>Bajaj Finserv Limited</v>
          </cell>
        </row>
        <row r="353">
          <cell r="A353" t="str">
            <v>INE411U01027</v>
          </cell>
          <cell r="B353" t="str">
            <v>BAJAJHCARE</v>
          </cell>
          <cell r="C353" t="str">
            <v>Bajaj Healthcare Limited</v>
          </cell>
        </row>
        <row r="354">
          <cell r="A354" t="str">
            <v>INE377Y01014</v>
          </cell>
          <cell r="B354" t="str">
            <v>BAJAJHFL</v>
          </cell>
          <cell r="C354" t="str">
            <v>Bajaj Housing Finance Limited</v>
          </cell>
        </row>
        <row r="355">
          <cell r="A355" t="str">
            <v>INE306A01021</v>
          </cell>
          <cell r="B355" t="str">
            <v>BAJAJHIND</v>
          </cell>
          <cell r="C355" t="str">
            <v>Bajaj Hindusthan Sugar Limited</v>
          </cell>
        </row>
        <row r="356">
          <cell r="A356" t="str">
            <v>INE118A01012</v>
          </cell>
          <cell r="B356" t="str">
            <v>BAJAJHLDNG</v>
          </cell>
          <cell r="C356" t="str">
            <v>Bajaj Holdings &amp; Investment Limited</v>
          </cell>
        </row>
        <row r="357">
          <cell r="A357" t="str">
            <v>INE0O9T01021</v>
          </cell>
          <cell r="B357" t="str">
            <v>BAJAJINDEF</v>
          </cell>
          <cell r="C357" t="str">
            <v>Indef Manufacturing Limited</v>
          </cell>
        </row>
        <row r="358">
          <cell r="A358" t="str">
            <v>INE704G01024</v>
          </cell>
          <cell r="B358" t="str">
            <v>BAJAJST</v>
          </cell>
          <cell r="C358" t="str">
            <v>Bajaj Steel Industries Ltd</v>
          </cell>
        </row>
        <row r="359">
          <cell r="A359" t="str">
            <v>INE0KQN01018</v>
          </cell>
          <cell r="B359" t="str">
            <v>BAJEL</v>
          </cell>
          <cell r="C359" t="str">
            <v>Bajel Projects Limited</v>
          </cell>
        </row>
        <row r="360">
          <cell r="A360" t="str">
            <v>INE296A01032</v>
          </cell>
          <cell r="B360" t="str">
            <v>BAJFINANCE</v>
          </cell>
          <cell r="C360" t="str">
            <v>Bajaj Finance Limited</v>
          </cell>
        </row>
        <row r="361">
          <cell r="A361" t="str">
            <v>INE0S2G01011</v>
          </cell>
          <cell r="B361" t="str">
            <v>BALAJEE</v>
          </cell>
          <cell r="C361" t="str">
            <v>Shree Tirupati Balajee Agro Trading Company Limite</v>
          </cell>
        </row>
        <row r="362">
          <cell r="A362" t="str">
            <v>INE049E01011</v>
          </cell>
          <cell r="B362" t="str">
            <v>BALAJIAGRO</v>
          </cell>
          <cell r="C362" t="str">
            <v>Balaji Agro Oils Limited</v>
          </cell>
        </row>
        <row r="363">
          <cell r="A363" t="str">
            <v>INE794B01026</v>
          </cell>
          <cell r="B363" t="str">
            <v>BALAJITELE</v>
          </cell>
          <cell r="C363" t="str">
            <v>Balaji Telefilms Limited</v>
          </cell>
        </row>
        <row r="364">
          <cell r="A364" t="str">
            <v>INE050E01027</v>
          </cell>
          <cell r="B364" t="str">
            <v>BALAMINES</v>
          </cell>
          <cell r="C364" t="str">
            <v>Balaji Amines Ltd</v>
          </cell>
        </row>
        <row r="365">
          <cell r="A365" t="str">
            <v>INE618N01022</v>
          </cell>
          <cell r="B365" t="str">
            <v>BALAXI</v>
          </cell>
          <cell r="C365" t="str">
            <v>Balaxi Pharma Ltd</v>
          </cell>
        </row>
        <row r="366">
          <cell r="A366" t="str">
            <v>INE119R01014</v>
          </cell>
          <cell r="B366" t="str">
            <v>BALGOPAL</v>
          </cell>
          <cell r="C366" t="str">
            <v>Balgopal Commercial Ltd</v>
          </cell>
        </row>
        <row r="367">
          <cell r="A367" t="str">
            <v>INE875R01011</v>
          </cell>
          <cell r="B367" t="str">
            <v>BALKRISHNA</v>
          </cell>
          <cell r="C367" t="str">
            <v>Balkrishna Paper Mills Limited</v>
          </cell>
        </row>
        <row r="368">
          <cell r="A368" t="str">
            <v>INE787D01026</v>
          </cell>
          <cell r="B368" t="str">
            <v>BALKRISIND</v>
          </cell>
          <cell r="C368" t="str">
            <v>Balkrishna Industries Limited</v>
          </cell>
        </row>
        <row r="369">
          <cell r="A369" t="str">
            <v>INE164A01016</v>
          </cell>
          <cell r="B369" t="str">
            <v>BALMLAWRIE</v>
          </cell>
          <cell r="C369" t="str">
            <v>Balmer Lawrie &amp; Company Limited</v>
          </cell>
        </row>
        <row r="370">
          <cell r="A370" t="str">
            <v>INE083D01012</v>
          </cell>
          <cell r="B370" t="str">
            <v>BALPHARMA</v>
          </cell>
          <cell r="C370" t="str">
            <v>Bal Pharma Limited</v>
          </cell>
        </row>
        <row r="371">
          <cell r="A371" t="str">
            <v>INE119A01028</v>
          </cell>
          <cell r="B371" t="str">
            <v>BALRAMCHIN</v>
          </cell>
          <cell r="C371" t="str">
            <v>Balrampur Chini Mills Limited</v>
          </cell>
        </row>
        <row r="372">
          <cell r="A372" t="str">
            <v>INE654B01014</v>
          </cell>
          <cell r="B372" t="str">
            <v>BALTE</v>
          </cell>
          <cell r="C372" t="str">
            <v>BALURGHAT TECHNOLOGIES LTD</v>
          </cell>
        </row>
        <row r="373">
          <cell r="A373" t="str">
            <v>INE011E01029</v>
          </cell>
          <cell r="B373" t="str">
            <v>BALUFORGE</v>
          </cell>
          <cell r="C373" t="str">
            <v>BALU FORGE INDUSTRIES LIMITED</v>
          </cell>
        </row>
        <row r="374">
          <cell r="A374" t="str">
            <v>INE921D01013</v>
          </cell>
          <cell r="B374" t="str">
            <v>BAMBINO</v>
          </cell>
          <cell r="C374" t="str">
            <v>Bambino Agro Industries Ltd</v>
          </cell>
        </row>
        <row r="375">
          <cell r="A375" t="str">
            <v>INE802A01037</v>
          </cell>
          <cell r="B375" t="str">
            <v>BAMPSL</v>
          </cell>
          <cell r="C375" t="str">
            <v>Bampsl Securities Ltd</v>
          </cell>
        </row>
        <row r="376">
          <cell r="A376" t="str">
            <v>INE655B01011</v>
          </cell>
          <cell r="B376" t="str">
            <v>BANARBEADS</v>
          </cell>
          <cell r="C376" t="str">
            <v>BANARAS BEADS LIMITED</v>
          </cell>
        </row>
        <row r="377">
          <cell r="A377" t="str">
            <v>INE459A01010</v>
          </cell>
          <cell r="B377" t="str">
            <v>BANARISUG</v>
          </cell>
          <cell r="C377" t="str">
            <v>Bannari Amman Sugars Limited</v>
          </cell>
        </row>
        <row r="378">
          <cell r="A378" t="str">
            <v>INE213C01025</v>
          </cell>
          <cell r="B378" t="str">
            <v>BANCOINDIA</v>
          </cell>
          <cell r="C378" t="str">
            <v>Banco Products (I) Limited</v>
          </cell>
        </row>
        <row r="379">
          <cell r="A379" t="str">
            <v>INE545U01014</v>
          </cell>
          <cell r="B379" t="str">
            <v>BANDHANBNK</v>
          </cell>
          <cell r="C379" t="str">
            <v>Bandhan Bank Limited</v>
          </cell>
        </row>
        <row r="380">
          <cell r="A380" t="str">
            <v>INE863I01016</v>
          </cell>
          <cell r="B380" t="str">
            <v>BANG</v>
          </cell>
          <cell r="C380" t="str">
            <v>Bang Overseas Limited</v>
          </cell>
        </row>
        <row r="381">
          <cell r="A381" t="str">
            <v>INE767M01029</v>
          </cell>
          <cell r="B381" t="str">
            <v>BANGANGA</v>
          </cell>
          <cell r="C381" t="str">
            <v>Banganga Paper Industries Ltd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JAIHINDS</v>
          </cell>
          <cell r="C1401" t="str">
            <v>Jaihind Synthetics Ltd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65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377</v>
      </c>
      <c r="B1" s="43"/>
      <c r="C1" s="43"/>
      <c r="D1" s="43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1" t="s">
        <v>388</v>
      </c>
      <c r="C3" s="31" t="s">
        <v>404</v>
      </c>
      <c r="D3" s="31" t="s">
        <v>405</v>
      </c>
    </row>
    <row r="4" spans="1:4" x14ac:dyDescent="0.25">
      <c r="A4" s="30">
        <v>2</v>
      </c>
      <c r="B4" s="31" t="s">
        <v>389</v>
      </c>
      <c r="C4" s="31" t="s">
        <v>406</v>
      </c>
      <c r="D4" s="31" t="s">
        <v>407</v>
      </c>
    </row>
    <row r="5" spans="1:4" x14ac:dyDescent="0.25">
      <c r="A5" s="30">
        <v>3</v>
      </c>
      <c r="B5" s="31" t="s">
        <v>390</v>
      </c>
      <c r="C5" s="31" t="s">
        <v>408</v>
      </c>
      <c r="D5" s="31" t="s">
        <v>409</v>
      </c>
    </row>
    <row r="6" spans="1:4" x14ac:dyDescent="0.25">
      <c r="A6" s="30">
        <v>4</v>
      </c>
      <c r="B6" s="31" t="s">
        <v>391</v>
      </c>
      <c r="C6" s="31" t="s">
        <v>410</v>
      </c>
      <c r="D6" s="31" t="s">
        <v>411</v>
      </c>
    </row>
    <row r="7" spans="1:4" x14ac:dyDescent="0.25">
      <c r="A7" s="30">
        <v>5</v>
      </c>
      <c r="B7" s="31" t="s">
        <v>392</v>
      </c>
      <c r="C7" s="31" t="s">
        <v>412</v>
      </c>
      <c r="D7" s="31" t="s">
        <v>413</v>
      </c>
    </row>
    <row r="8" spans="1:4" x14ac:dyDescent="0.25">
      <c r="A8" s="30">
        <v>6</v>
      </c>
      <c r="B8" s="31" t="s">
        <v>393</v>
      </c>
      <c r="C8" s="31" t="s">
        <v>414</v>
      </c>
      <c r="D8" s="31" t="s">
        <v>415</v>
      </c>
    </row>
    <row r="9" spans="1:4" x14ac:dyDescent="0.25">
      <c r="A9" s="30">
        <v>7</v>
      </c>
      <c r="B9" s="31" t="s">
        <v>394</v>
      </c>
      <c r="C9" s="31" t="s">
        <v>416</v>
      </c>
      <c r="D9" s="31" t="s">
        <v>417</v>
      </c>
    </row>
    <row r="10" spans="1:4" x14ac:dyDescent="0.25">
      <c r="A10" s="30">
        <v>8</v>
      </c>
      <c r="B10" s="31" t="s">
        <v>395</v>
      </c>
      <c r="C10" s="31" t="s">
        <v>418</v>
      </c>
      <c r="D10" s="31" t="s">
        <v>419</v>
      </c>
    </row>
    <row r="11" spans="1:4" x14ac:dyDescent="0.25">
      <c r="A11" s="30">
        <v>9</v>
      </c>
      <c r="B11" s="31" t="s">
        <v>396</v>
      </c>
      <c r="C11" s="31" t="s">
        <v>420</v>
      </c>
      <c r="D11" s="31" t="s">
        <v>421</v>
      </c>
    </row>
    <row r="12" spans="1:4" x14ac:dyDescent="0.25">
      <c r="A12" s="30">
        <v>10</v>
      </c>
      <c r="B12" s="31" t="s">
        <v>397</v>
      </c>
      <c r="C12" s="31" t="s">
        <v>422</v>
      </c>
      <c r="D12" s="31" t="s">
        <v>423</v>
      </c>
    </row>
    <row r="13" spans="1:4" x14ac:dyDescent="0.25">
      <c r="A13" s="30">
        <v>11</v>
      </c>
      <c r="B13" s="31" t="s">
        <v>398</v>
      </c>
      <c r="C13" s="31" t="s">
        <v>424</v>
      </c>
      <c r="D13" s="31" t="s">
        <v>425</v>
      </c>
    </row>
    <row r="14" spans="1:4" x14ac:dyDescent="0.25">
      <c r="A14" s="30">
        <v>12</v>
      </c>
      <c r="B14" s="31" t="s">
        <v>399</v>
      </c>
      <c r="C14" s="31" t="s">
        <v>426</v>
      </c>
      <c r="D14" s="31" t="s">
        <v>427</v>
      </c>
    </row>
    <row r="15" spans="1:4" x14ac:dyDescent="0.25">
      <c r="A15" s="30">
        <v>13</v>
      </c>
      <c r="B15" s="31" t="s">
        <v>400</v>
      </c>
      <c r="C15" s="31" t="s">
        <v>428</v>
      </c>
      <c r="D15" s="31" t="s">
        <v>429</v>
      </c>
    </row>
    <row r="16" spans="1:4" x14ac:dyDescent="0.25">
      <c r="A16" s="30">
        <v>14</v>
      </c>
      <c r="B16" s="31" t="s">
        <v>401</v>
      </c>
      <c r="C16" s="31" t="s">
        <v>430</v>
      </c>
      <c r="D16" s="31" t="s">
        <v>431</v>
      </c>
    </row>
    <row r="17" spans="1:4" x14ac:dyDescent="0.25">
      <c r="A17" s="30">
        <v>15</v>
      </c>
      <c r="B17" s="31" t="s">
        <v>402</v>
      </c>
      <c r="C17" s="31" t="s">
        <v>432</v>
      </c>
      <c r="D17" s="31" t="s">
        <v>433</v>
      </c>
    </row>
    <row r="18" spans="1:4" x14ac:dyDescent="0.25">
      <c r="A18" s="30">
        <v>16</v>
      </c>
      <c r="B18" s="31" t="s">
        <v>403</v>
      </c>
      <c r="C18" s="31" t="s">
        <v>434</v>
      </c>
      <c r="D18" s="31" t="s">
        <v>435</v>
      </c>
    </row>
    <row r="19" spans="1:4" x14ac:dyDescent="0.25">
      <c r="A19" s="30">
        <v>17</v>
      </c>
      <c r="B19" s="31" t="s">
        <v>446</v>
      </c>
      <c r="C19" s="31" t="s">
        <v>447</v>
      </c>
      <c r="D19" s="31" t="s">
        <v>448</v>
      </c>
    </row>
    <row r="20" spans="1:4" x14ac:dyDescent="0.25">
      <c r="A20" s="47"/>
      <c r="B20" s="48"/>
      <c r="C20" s="48"/>
      <c r="D20" s="48"/>
    </row>
    <row r="21" spans="1:4" x14ac:dyDescent="0.25">
      <c r="C21" s="3"/>
      <c r="D21" s="3"/>
    </row>
    <row r="22" spans="1:4" ht="28.5" customHeight="1" x14ac:dyDescent="0.25">
      <c r="A22" s="42" t="s">
        <v>378</v>
      </c>
      <c r="B22" s="42"/>
      <c r="C22" s="42"/>
      <c r="D22" s="42"/>
    </row>
    <row r="23" spans="1:4" x14ac:dyDescent="0.25">
      <c r="A23" s="1" t="s">
        <v>0</v>
      </c>
      <c r="B23" s="4" t="s">
        <v>1</v>
      </c>
      <c r="C23" s="4" t="s">
        <v>2</v>
      </c>
      <c r="D23" s="34" t="s">
        <v>3</v>
      </c>
    </row>
    <row r="24" spans="1:4" x14ac:dyDescent="0.25">
      <c r="A24" s="22"/>
      <c r="B24" s="23"/>
      <c r="C24" s="24" t="s">
        <v>4</v>
      </c>
      <c r="D24" s="35"/>
    </row>
    <row r="25" spans="1:4" x14ac:dyDescent="0.25">
      <c r="A25" s="2"/>
      <c r="C25" s="5"/>
      <c r="D25" s="5"/>
    </row>
    <row r="26" spans="1:4" x14ac:dyDescent="0.25">
      <c r="A26" s="2"/>
      <c r="B26" s="5"/>
      <c r="C26" s="5"/>
      <c r="D26" s="5"/>
    </row>
    <row r="27" spans="1:4" ht="34.5" customHeight="1" x14ac:dyDescent="0.25">
      <c r="A27" s="42" t="s">
        <v>379</v>
      </c>
      <c r="B27" s="42"/>
      <c r="C27" s="42"/>
      <c r="D27" s="42"/>
    </row>
    <row r="28" spans="1:4" x14ac:dyDescent="0.25">
      <c r="A28" s="1" t="s">
        <v>0</v>
      </c>
      <c r="B28" s="4" t="s">
        <v>1</v>
      </c>
      <c r="C28" s="4" t="s">
        <v>2</v>
      </c>
      <c r="D28" s="34" t="s">
        <v>3</v>
      </c>
    </row>
    <row r="29" spans="1:4" x14ac:dyDescent="0.25">
      <c r="A29" s="18">
        <v>1</v>
      </c>
      <c r="B29" s="23" t="s">
        <v>186</v>
      </c>
      <c r="C29" s="24" t="s">
        <v>187</v>
      </c>
      <c r="D29" s="23" t="s">
        <v>188</v>
      </c>
    </row>
    <row r="30" spans="1:4" x14ac:dyDescent="0.25">
      <c r="A30" s="18">
        <v>2</v>
      </c>
      <c r="B30" s="23" t="s">
        <v>217</v>
      </c>
      <c r="C30" s="24" t="s">
        <v>218</v>
      </c>
      <c r="D30" s="23" t="s">
        <v>219</v>
      </c>
    </row>
    <row r="31" spans="1:4" x14ac:dyDescent="0.25">
      <c r="A31" s="49"/>
      <c r="B31" s="50"/>
      <c r="C31" s="51"/>
      <c r="D31" s="50"/>
    </row>
    <row r="32" spans="1:4" x14ac:dyDescent="0.25">
      <c r="A32" s="2"/>
      <c r="B32" s="38"/>
      <c r="C32" s="7"/>
      <c r="D32" s="7"/>
    </row>
    <row r="33" spans="1:4" ht="27.75" customHeight="1" x14ac:dyDescent="0.25">
      <c r="A33" s="39" t="s">
        <v>380</v>
      </c>
      <c r="B33" s="40"/>
      <c r="C33" s="40"/>
      <c r="D33" s="41"/>
    </row>
    <row r="34" spans="1:4" x14ac:dyDescent="0.25">
      <c r="A34" s="1" t="s">
        <v>0</v>
      </c>
      <c r="B34" s="4" t="s">
        <v>1</v>
      </c>
      <c r="C34" s="4" t="s">
        <v>2</v>
      </c>
      <c r="D34" s="34" t="s">
        <v>3</v>
      </c>
    </row>
    <row r="35" spans="1:4" x14ac:dyDescent="0.25">
      <c r="A35" s="22"/>
      <c r="B35" s="23"/>
      <c r="C35" s="24" t="s">
        <v>4</v>
      </c>
      <c r="D35" s="35"/>
    </row>
    <row r="36" spans="1:4" x14ac:dyDescent="0.25">
      <c r="A36" s="37"/>
      <c r="B36" s="33"/>
      <c r="C36" s="33"/>
      <c r="D36" s="33"/>
    </row>
    <row r="37" spans="1:4" x14ac:dyDescent="0.25">
      <c r="A37" s="2"/>
      <c r="B37" s="6"/>
      <c r="C37" s="6"/>
      <c r="D37" s="6"/>
    </row>
    <row r="38" spans="1:4" ht="30.75" customHeight="1" x14ac:dyDescent="0.25">
      <c r="A38" s="42" t="s">
        <v>381</v>
      </c>
      <c r="B38" s="42"/>
      <c r="C38" s="42"/>
      <c r="D38" s="42"/>
    </row>
    <row r="39" spans="1:4" x14ac:dyDescent="0.25">
      <c r="A39" s="1" t="s">
        <v>0</v>
      </c>
      <c r="B39" s="4" t="s">
        <v>1</v>
      </c>
      <c r="C39" s="4" t="s">
        <v>2</v>
      </c>
      <c r="D39" s="34" t="s">
        <v>3</v>
      </c>
    </row>
    <row r="40" spans="1:4" x14ac:dyDescent="0.25">
      <c r="A40" s="22"/>
      <c r="B40" s="23"/>
      <c r="C40" s="24" t="s">
        <v>4</v>
      </c>
      <c r="D40" s="35"/>
    </row>
    <row r="43" spans="1:4" ht="34.5" customHeight="1" x14ac:dyDescent="0.25">
      <c r="A43" s="39" t="s">
        <v>382</v>
      </c>
      <c r="B43" s="40"/>
      <c r="C43" s="40"/>
      <c r="D43" s="41"/>
    </row>
    <row r="44" spans="1:4" x14ac:dyDescent="0.25">
      <c r="A44" s="1" t="s">
        <v>0</v>
      </c>
      <c r="B44" s="4" t="s">
        <v>1</v>
      </c>
      <c r="C44" s="4" t="s">
        <v>2</v>
      </c>
      <c r="D44" s="34" t="s">
        <v>3</v>
      </c>
    </row>
    <row r="45" spans="1:4" x14ac:dyDescent="0.25">
      <c r="A45" s="22"/>
      <c r="B45" s="23"/>
      <c r="C45" s="24" t="s">
        <v>4</v>
      </c>
      <c r="D45" s="35"/>
    </row>
    <row r="46" spans="1:4" x14ac:dyDescent="0.25">
      <c r="A46" s="2"/>
      <c r="B46" s="3"/>
      <c r="C46" s="3"/>
      <c r="D46" s="3"/>
    </row>
    <row r="47" spans="1:4" x14ac:dyDescent="0.25">
      <c r="A47" s="2"/>
      <c r="B47" s="6"/>
      <c r="C47" s="6"/>
      <c r="D47" s="6"/>
    </row>
    <row r="48" spans="1:4" ht="33" customHeight="1" x14ac:dyDescent="0.25">
      <c r="A48" s="39" t="s">
        <v>383</v>
      </c>
      <c r="B48" s="40"/>
      <c r="C48" s="40"/>
      <c r="D48" s="41"/>
    </row>
    <row r="49" spans="1:4" x14ac:dyDescent="0.25">
      <c r="A49" s="1" t="s">
        <v>0</v>
      </c>
      <c r="B49" s="4" t="s">
        <v>1</v>
      </c>
      <c r="C49" s="4" t="s">
        <v>2</v>
      </c>
      <c r="D49" s="34" t="s">
        <v>3</v>
      </c>
    </row>
    <row r="50" spans="1:4" x14ac:dyDescent="0.25">
      <c r="A50" s="22"/>
      <c r="B50" s="23"/>
      <c r="C50" s="24" t="s">
        <v>4</v>
      </c>
      <c r="D50" s="35"/>
    </row>
    <row r="51" spans="1:4" x14ac:dyDescent="0.25">
      <c r="A51" s="28"/>
      <c r="B51" s="29"/>
      <c r="C51" s="29"/>
      <c r="D51" s="29"/>
    </row>
    <row r="52" spans="1:4" x14ac:dyDescent="0.25">
      <c r="A52" s="8"/>
      <c r="B52" s="9"/>
      <c r="C52" s="5"/>
      <c r="D52" s="9"/>
    </row>
    <row r="53" spans="1:4" ht="30" customHeight="1" x14ac:dyDescent="0.25">
      <c r="A53" s="39" t="s">
        <v>384</v>
      </c>
      <c r="B53" s="40"/>
      <c r="C53" s="40"/>
      <c r="D53" s="41"/>
    </row>
    <row r="54" spans="1:4" x14ac:dyDescent="0.25">
      <c r="A54" s="1" t="s">
        <v>0</v>
      </c>
      <c r="B54" s="4" t="s">
        <v>1</v>
      </c>
      <c r="C54" s="4" t="s">
        <v>2</v>
      </c>
      <c r="D54" s="34" t="s">
        <v>3</v>
      </c>
    </row>
    <row r="55" spans="1:4" x14ac:dyDescent="0.25">
      <c r="A55" s="36"/>
      <c r="B55" s="19"/>
      <c r="C55" s="31" t="s">
        <v>4</v>
      </c>
      <c r="D55" s="19"/>
    </row>
    <row r="56" spans="1:4" x14ac:dyDescent="0.25">
      <c r="A56" s="17"/>
      <c r="B56" s="21"/>
      <c r="C56" s="21"/>
      <c r="D56" s="21"/>
    </row>
    <row r="57" spans="1:4" x14ac:dyDescent="0.25">
      <c r="A57" s="8"/>
      <c r="B57" s="6"/>
      <c r="C57" s="10"/>
      <c r="D57" s="11"/>
    </row>
    <row r="58" spans="1:4" ht="30.75" customHeight="1" x14ac:dyDescent="0.25">
      <c r="A58" s="39" t="s">
        <v>385</v>
      </c>
      <c r="B58" s="40"/>
      <c r="C58" s="40"/>
      <c r="D58" s="41"/>
    </row>
    <row r="59" spans="1:4" x14ac:dyDescent="0.25">
      <c r="A59" s="1" t="s">
        <v>0</v>
      </c>
      <c r="B59" s="4" t="s">
        <v>1</v>
      </c>
      <c r="C59" s="4" t="s">
        <v>2</v>
      </c>
      <c r="D59" s="34" t="s">
        <v>3</v>
      </c>
    </row>
    <row r="60" spans="1:4" x14ac:dyDescent="0.25">
      <c r="A60" s="36">
        <v>1</v>
      </c>
      <c r="B60" s="32" t="s">
        <v>86</v>
      </c>
      <c r="C60" s="32" t="s">
        <v>87</v>
      </c>
      <c r="D60" s="27" t="s">
        <v>88</v>
      </c>
    </row>
    <row r="61" spans="1:4" x14ac:dyDescent="0.25">
      <c r="A61" s="17"/>
      <c r="B61" s="21"/>
      <c r="C61" s="21"/>
      <c r="D61" s="21"/>
    </row>
    <row r="62" spans="1:4" x14ac:dyDescent="0.25">
      <c r="A62" s="2"/>
      <c r="B62" s="5"/>
      <c r="C62" s="5"/>
      <c r="D62" s="5"/>
    </row>
    <row r="63" spans="1:4" ht="33" customHeight="1" x14ac:dyDescent="0.25">
      <c r="A63" s="42" t="s">
        <v>386</v>
      </c>
      <c r="B63" s="42"/>
      <c r="C63" s="42"/>
      <c r="D63" s="42"/>
    </row>
    <row r="64" spans="1:4" x14ac:dyDescent="0.25">
      <c r="A64" s="4" t="s">
        <v>0</v>
      </c>
      <c r="B64" s="4" t="s">
        <v>1</v>
      </c>
      <c r="C64" s="4" t="s">
        <v>2</v>
      </c>
      <c r="D64" s="34" t="s">
        <v>3</v>
      </c>
    </row>
    <row r="65" spans="1:4" x14ac:dyDescent="0.25">
      <c r="A65" s="36"/>
      <c r="B65" s="23"/>
      <c r="C65" s="31" t="s">
        <v>4</v>
      </c>
      <c r="D65" s="23"/>
    </row>
  </sheetData>
  <mergeCells count="10">
    <mergeCell ref="A1:D1"/>
    <mergeCell ref="A22:D22"/>
    <mergeCell ref="A27:D27"/>
    <mergeCell ref="A33:D33"/>
    <mergeCell ref="A38:D38"/>
    <mergeCell ref="A48:D48"/>
    <mergeCell ref="A53:D53"/>
    <mergeCell ref="A58:D58"/>
    <mergeCell ref="A63:D63"/>
    <mergeCell ref="A43:D43"/>
  </mergeCells>
  <conditionalFormatting sqref="B3:B20">
    <cfRule type="duplicateValues" dxfId="225" priority="58581"/>
    <cfRule type="duplicateValues" dxfId="224" priority="58582"/>
    <cfRule type="duplicateValues" dxfId="223" priority="58583"/>
    <cfRule type="duplicateValues" dxfId="222" priority="58584"/>
  </conditionalFormatting>
  <conditionalFormatting sqref="B6:B20">
    <cfRule type="duplicateValues" dxfId="221" priority="58585"/>
  </conditionalFormatting>
  <conditionalFormatting sqref="B29:B31">
    <cfRule type="duplicateValues" dxfId="220" priority="23"/>
    <cfRule type="duplicateValues" dxfId="219" priority="24"/>
    <cfRule type="duplicateValues" dxfId="218" priority="25"/>
    <cfRule type="duplicateValues" dxfId="217" priority="26"/>
    <cfRule type="duplicateValues" dxfId="216" priority="27"/>
    <cfRule type="duplicateValues" dxfId="215" priority="28"/>
    <cfRule type="duplicateValues" dxfId="214" priority="29"/>
  </conditionalFormatting>
  <conditionalFormatting sqref="B55">
    <cfRule type="duplicateValues" dxfId="208" priority="89"/>
    <cfRule type="duplicateValues" dxfId="207" priority="90"/>
    <cfRule type="duplicateValues" dxfId="206" priority="91"/>
    <cfRule type="duplicateValues" dxfId="205" priority="92"/>
    <cfRule type="duplicateValues" dxfId="204" priority="93"/>
    <cfRule type="duplicateValues" dxfId="203" priority="95"/>
    <cfRule type="duplicateValues" dxfId="202" priority="96"/>
    <cfRule type="duplicateValues" dxfId="201" priority="97"/>
    <cfRule type="duplicateValues" dxfId="200" priority="98"/>
    <cfRule type="duplicateValues" dxfId="199" priority="99"/>
    <cfRule type="duplicateValues" dxfId="198" priority="100"/>
  </conditionalFormatting>
  <conditionalFormatting sqref="B60">
    <cfRule type="duplicateValues" dxfId="197" priority="10"/>
    <cfRule type="duplicateValues" dxfId="196" priority="11"/>
    <cfRule type="duplicateValues" dxfId="195" priority="12"/>
    <cfRule type="duplicateValues" dxfId="194" priority="13"/>
    <cfRule type="duplicateValues" dxfId="193" priority="14"/>
    <cfRule type="duplicateValues" dxfId="192" priority="15"/>
    <cfRule type="duplicateValues" dxfId="191" priority="17"/>
    <cfRule type="duplicateValues" dxfId="190" priority="18"/>
    <cfRule type="duplicateValues" dxfId="189" priority="19"/>
    <cfRule type="duplicateValues" dxfId="188" priority="20"/>
    <cfRule type="duplicateValues" dxfId="187" priority="21"/>
    <cfRule type="duplicateValues" dxfId="186" priority="22"/>
  </conditionalFormatting>
  <conditionalFormatting sqref="B61">
    <cfRule type="duplicateValues" dxfId="185" priority="378"/>
    <cfRule type="duplicateValues" dxfId="184" priority="379"/>
  </conditionalFormatting>
  <conditionalFormatting sqref="B65">
    <cfRule type="duplicateValues" dxfId="183" priority="102"/>
    <cfRule type="duplicateValues" dxfId="182" priority="103"/>
    <cfRule type="duplicateValues" dxfId="181" priority="104"/>
    <cfRule type="duplicateValues" dxfId="180" priority="105"/>
    <cfRule type="duplicateValues" dxfId="179" priority="107"/>
    <cfRule type="duplicateValues" dxfId="178" priority="108"/>
    <cfRule type="duplicateValues" dxfId="177" priority="109"/>
  </conditionalFormatting>
  <conditionalFormatting sqref="C55">
    <cfRule type="duplicateValues" dxfId="176" priority="94"/>
  </conditionalFormatting>
  <conditionalFormatting sqref="C60">
    <cfRule type="duplicateValues" dxfId="175" priority="16"/>
  </conditionalFormatting>
  <conditionalFormatting sqref="C65">
    <cfRule type="duplicateValues" dxfId="174" priority="10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3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387</v>
      </c>
      <c r="B1" s="43"/>
      <c r="C1" s="43"/>
      <c r="D1" s="43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26" t="s">
        <v>80</v>
      </c>
      <c r="C4" s="27" t="s">
        <v>82</v>
      </c>
      <c r="D4" s="27" t="s">
        <v>81</v>
      </c>
    </row>
    <row r="5" spans="1:4" x14ac:dyDescent="0.25">
      <c r="A5" s="18">
        <v>2</v>
      </c>
      <c r="B5" s="25" t="s">
        <v>83</v>
      </c>
      <c r="C5" s="31" t="s">
        <v>84</v>
      </c>
      <c r="D5" s="31" t="s">
        <v>85</v>
      </c>
    </row>
    <row r="6" spans="1:4" x14ac:dyDescent="0.25">
      <c r="A6" s="18">
        <v>3</v>
      </c>
      <c r="B6" s="22" t="s">
        <v>89</v>
      </c>
      <c r="C6" s="22" t="s">
        <v>90</v>
      </c>
      <c r="D6" s="22" t="s">
        <v>91</v>
      </c>
    </row>
    <row r="7" spans="1:4" x14ac:dyDescent="0.25">
      <c r="A7" s="18">
        <v>4</v>
      </c>
      <c r="B7" s="22" t="s">
        <v>92</v>
      </c>
      <c r="C7" s="22" t="s">
        <v>93</v>
      </c>
      <c r="D7" s="22" t="s">
        <v>94</v>
      </c>
    </row>
    <row r="8" spans="1:4" x14ac:dyDescent="0.25">
      <c r="A8" s="18">
        <v>5</v>
      </c>
      <c r="B8" s="22" t="s">
        <v>95</v>
      </c>
      <c r="C8" s="22" t="s">
        <v>96</v>
      </c>
      <c r="D8" s="22" t="s">
        <v>97</v>
      </c>
    </row>
    <row r="9" spans="1:4" x14ac:dyDescent="0.25">
      <c r="A9" s="18">
        <v>6</v>
      </c>
      <c r="B9" s="22" t="s">
        <v>98</v>
      </c>
      <c r="C9" s="22" t="s">
        <v>99</v>
      </c>
      <c r="D9" s="22" t="s">
        <v>100</v>
      </c>
    </row>
    <row r="10" spans="1:4" x14ac:dyDescent="0.25">
      <c r="A10" s="18">
        <v>7</v>
      </c>
      <c r="B10" s="22" t="s">
        <v>101</v>
      </c>
      <c r="C10" s="22" t="s">
        <v>102</v>
      </c>
      <c r="D10" s="22" t="s">
        <v>103</v>
      </c>
    </row>
    <row r="11" spans="1:4" x14ac:dyDescent="0.25">
      <c r="A11" s="18">
        <v>8</v>
      </c>
      <c r="B11" s="22" t="s">
        <v>199</v>
      </c>
      <c r="C11" s="22" t="s">
        <v>204</v>
      </c>
      <c r="D11" s="22" t="s">
        <v>205</v>
      </c>
    </row>
    <row r="12" spans="1:4" x14ac:dyDescent="0.25">
      <c r="A12" s="18">
        <v>9</v>
      </c>
      <c r="B12" s="22" t="s">
        <v>214</v>
      </c>
      <c r="C12" s="22" t="s">
        <v>215</v>
      </c>
      <c r="D12" s="22" t="s">
        <v>216</v>
      </c>
    </row>
    <row r="13" spans="1:4" x14ac:dyDescent="0.25">
      <c r="A13" s="18">
        <v>10</v>
      </c>
      <c r="B13" s="22" t="s">
        <v>272</v>
      </c>
      <c r="C13" s="22" t="s">
        <v>273</v>
      </c>
      <c r="D13" s="22" t="s">
        <v>274</v>
      </c>
    </row>
    <row r="14" spans="1:4" x14ac:dyDescent="0.25">
      <c r="A14" s="18">
        <v>11</v>
      </c>
      <c r="B14" s="22" t="s">
        <v>275</v>
      </c>
      <c r="C14" s="22" t="s">
        <v>276</v>
      </c>
      <c r="D14" s="22" t="s">
        <v>277</v>
      </c>
    </row>
    <row r="15" spans="1:4" x14ac:dyDescent="0.25">
      <c r="A15" s="18">
        <v>12</v>
      </c>
      <c r="B15" s="22" t="s">
        <v>278</v>
      </c>
      <c r="C15" s="22" t="s">
        <v>280</v>
      </c>
      <c r="D15" s="22" t="s">
        <v>281</v>
      </c>
    </row>
    <row r="16" spans="1:4" x14ac:dyDescent="0.25">
      <c r="A16" s="18">
        <v>13</v>
      </c>
      <c r="B16" s="22" t="s">
        <v>284</v>
      </c>
      <c r="C16" s="22" t="s">
        <v>285</v>
      </c>
      <c r="D16" s="22" t="s">
        <v>286</v>
      </c>
    </row>
    <row r="17" spans="1:4" x14ac:dyDescent="0.25">
      <c r="A17" s="18">
        <v>14</v>
      </c>
      <c r="B17" s="22" t="s">
        <v>287</v>
      </c>
      <c r="C17" s="22" t="s">
        <v>290</v>
      </c>
      <c r="D17" s="22" t="s">
        <v>291</v>
      </c>
    </row>
    <row r="18" spans="1:4" x14ac:dyDescent="0.25">
      <c r="A18" s="18">
        <v>15</v>
      </c>
      <c r="B18" s="22" t="s">
        <v>302</v>
      </c>
      <c r="C18" s="22" t="s">
        <v>303</v>
      </c>
      <c r="D18" s="22" t="s">
        <v>304</v>
      </c>
    </row>
    <row r="19" spans="1:4" x14ac:dyDescent="0.25">
      <c r="A19" s="18">
        <v>16</v>
      </c>
      <c r="B19" s="22" t="s">
        <v>305</v>
      </c>
      <c r="C19" s="22" t="s">
        <v>436</v>
      </c>
      <c r="D19" s="22" t="s">
        <v>437</v>
      </c>
    </row>
    <row r="20" spans="1:4" x14ac:dyDescent="0.25">
      <c r="A20" s="18">
        <v>17</v>
      </c>
      <c r="B20" s="22" t="s">
        <v>306</v>
      </c>
      <c r="C20" s="22" t="s">
        <v>438</v>
      </c>
      <c r="D20" s="22" t="s">
        <v>439</v>
      </c>
    </row>
    <row r="21" spans="1:4" x14ac:dyDescent="0.25">
      <c r="A21" s="18">
        <v>18</v>
      </c>
      <c r="B21" s="22" t="s">
        <v>307</v>
      </c>
      <c r="C21" s="22" t="s">
        <v>440</v>
      </c>
      <c r="D21" s="22" t="s">
        <v>441</v>
      </c>
    </row>
    <row r="22" spans="1:4" x14ac:dyDescent="0.25">
      <c r="A22" s="18">
        <v>19</v>
      </c>
      <c r="B22" s="22" t="s">
        <v>309</v>
      </c>
      <c r="C22" s="22" t="s">
        <v>442</v>
      </c>
      <c r="D22" s="22" t="s">
        <v>443</v>
      </c>
    </row>
    <row r="23" spans="1:4" x14ac:dyDescent="0.25">
      <c r="A23" s="18">
        <v>20</v>
      </c>
      <c r="B23" s="22" t="s">
        <v>310</v>
      </c>
      <c r="C23" s="22" t="s">
        <v>444</v>
      </c>
      <c r="D23" s="22" t="s">
        <v>445</v>
      </c>
    </row>
    <row r="24" spans="1:4" x14ac:dyDescent="0.25">
      <c r="A24" s="18">
        <v>21</v>
      </c>
      <c r="B24" s="22" t="s">
        <v>319</v>
      </c>
      <c r="C24" s="22" t="s">
        <v>314</v>
      </c>
      <c r="D24" s="22" t="s">
        <v>324</v>
      </c>
    </row>
    <row r="25" spans="1:4" x14ac:dyDescent="0.25">
      <c r="A25" s="18">
        <v>22</v>
      </c>
      <c r="B25" s="22" t="s">
        <v>320</v>
      </c>
      <c r="C25" s="22" t="s">
        <v>315</v>
      </c>
      <c r="D25" s="22" t="s">
        <v>325</v>
      </c>
    </row>
    <row r="26" spans="1:4" x14ac:dyDescent="0.25">
      <c r="A26" s="18">
        <v>23</v>
      </c>
      <c r="B26" s="22" t="s">
        <v>83</v>
      </c>
      <c r="C26" s="22" t="s">
        <v>84</v>
      </c>
      <c r="D26" s="22" t="s">
        <v>85</v>
      </c>
    </row>
    <row r="27" spans="1:4" x14ac:dyDescent="0.25">
      <c r="A27" s="18">
        <v>24</v>
      </c>
      <c r="B27" s="22" t="s">
        <v>330</v>
      </c>
      <c r="C27" s="22" t="s">
        <v>340</v>
      </c>
      <c r="D27" s="22" t="s">
        <v>341</v>
      </c>
    </row>
    <row r="28" spans="1:4" x14ac:dyDescent="0.25">
      <c r="A28" s="18">
        <v>25</v>
      </c>
      <c r="B28" s="22" t="s">
        <v>331</v>
      </c>
      <c r="C28" s="22" t="s">
        <v>342</v>
      </c>
      <c r="D28" s="22" t="s">
        <v>343</v>
      </c>
    </row>
    <row r="29" spans="1:4" x14ac:dyDescent="0.25">
      <c r="A29" s="18">
        <v>26</v>
      </c>
      <c r="B29" s="22" t="s">
        <v>351</v>
      </c>
      <c r="C29" s="22" t="s">
        <v>350</v>
      </c>
      <c r="D29" s="22" t="s">
        <v>354</v>
      </c>
    </row>
    <row r="30" spans="1:4" x14ac:dyDescent="0.25">
      <c r="A30" s="18">
        <v>27</v>
      </c>
      <c r="B30" s="22" t="s">
        <v>372</v>
      </c>
      <c r="C30" s="22" t="s">
        <v>370</v>
      </c>
      <c r="D30" s="22" t="s">
        <v>371</v>
      </c>
    </row>
    <row r="31" spans="1:4" x14ac:dyDescent="0.25">
      <c r="A31" s="18">
        <v>28</v>
      </c>
      <c r="B31" s="22" t="s">
        <v>374</v>
      </c>
      <c r="C31" s="22" t="s">
        <v>375</v>
      </c>
      <c r="D31" s="22" t="s">
        <v>376</v>
      </c>
    </row>
  </sheetData>
  <mergeCells count="1">
    <mergeCell ref="A1:D1"/>
  </mergeCells>
  <conditionalFormatting sqref="A1:A2">
    <cfRule type="duplicateValues" dxfId="164" priority="4450"/>
  </conditionalFormatting>
  <conditionalFormatting sqref="A3:D3">
    <cfRule type="duplicateValues" dxfId="163" priority="45531"/>
  </conditionalFormatting>
  <conditionalFormatting sqref="B1:B2">
    <cfRule type="duplicateValues" dxfId="162" priority="4448"/>
    <cfRule type="duplicateValues" dxfId="161" priority="4451"/>
    <cfRule type="duplicateValues" dxfId="160" priority="4452"/>
    <cfRule type="duplicateValues" dxfId="159" priority="4453"/>
  </conditionalFormatting>
  <conditionalFormatting sqref="B1:B3">
    <cfRule type="duplicateValues" dxfId="158" priority="45532"/>
  </conditionalFormatting>
  <conditionalFormatting sqref="B3">
    <cfRule type="duplicateValues" dxfId="157" priority="7334"/>
    <cfRule type="duplicateValues" dxfId="156" priority="32501"/>
    <cfRule type="duplicateValues" dxfId="155" priority="45534"/>
    <cfRule type="duplicateValues" dxfId="154" priority="45535"/>
    <cfRule type="duplicateValues" dxfId="153" priority="45536"/>
  </conditionalFormatting>
  <conditionalFormatting sqref="B4">
    <cfRule type="duplicateValues" dxfId="152" priority="7"/>
    <cfRule type="duplicateValues" dxfId="151" priority="8"/>
    <cfRule type="duplicateValues" dxfId="150" priority="9"/>
    <cfRule type="duplicateValues" dxfId="149" priority="10"/>
    <cfRule type="duplicateValues" dxfId="148" priority="11"/>
    <cfRule type="duplicateValues" dxfId="147" priority="12"/>
    <cfRule type="duplicateValues" dxfId="146" priority="13"/>
    <cfRule type="duplicateValues" dxfId="145" priority="14"/>
    <cfRule type="duplicateValues" dxfId="144" priority="15"/>
    <cfRule type="duplicateValues" dxfId="143" priority="16"/>
    <cfRule type="duplicateValues" dxfId="142" priority="18"/>
    <cfRule type="duplicateValues" dxfId="141" priority="19"/>
  </conditionalFormatting>
  <conditionalFormatting sqref="B5">
    <cfRule type="duplicateValues" dxfId="140" priority="2"/>
    <cfRule type="duplicateValues" dxfId="139" priority="3"/>
    <cfRule type="duplicateValues" dxfId="138" priority="4"/>
    <cfRule type="duplicateValues" dxfId="137" priority="5"/>
    <cfRule type="duplicateValues" dxfId="136" priority="6"/>
  </conditionalFormatting>
  <conditionalFormatting sqref="B6:B7">
    <cfRule type="duplicateValues" dxfId="135" priority="58502"/>
  </conditionalFormatting>
  <conditionalFormatting sqref="B6:B1048576 B1:B3">
    <cfRule type="duplicateValues" dxfId="134" priority="58359"/>
    <cfRule type="duplicateValues" dxfId="133" priority="58360"/>
    <cfRule type="duplicateValues" dxfId="132" priority="58361"/>
    <cfRule type="duplicateValues" dxfId="131" priority="58362"/>
  </conditionalFormatting>
  <conditionalFormatting sqref="B6:B1048576">
    <cfRule type="duplicateValues" dxfId="130" priority="58371"/>
  </conditionalFormatting>
  <conditionalFormatting sqref="B1:D2">
    <cfRule type="duplicateValues" dxfId="129" priority="4449"/>
  </conditionalFormatting>
  <conditionalFormatting sqref="C3">
    <cfRule type="duplicateValues" dxfId="128" priority="45537"/>
  </conditionalFormatting>
  <conditionalFormatting sqref="C4">
    <cfRule type="duplicateValues" dxfId="127" priority="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60</v>
      </c>
    </row>
    <row r="5" spans="1:5" x14ac:dyDescent="0.25">
      <c r="A5" s="18">
        <v>2</v>
      </c>
      <c r="B5" s="19" t="s">
        <v>12</v>
      </c>
      <c r="C5" s="19" t="s">
        <v>13</v>
      </c>
      <c r="D5" s="19" t="s">
        <v>14</v>
      </c>
      <c r="E5" s="18" t="s">
        <v>7</v>
      </c>
    </row>
    <row r="6" spans="1:5" x14ac:dyDescent="0.25">
      <c r="A6" s="18">
        <v>3</v>
      </c>
      <c r="B6" s="19" t="s">
        <v>15</v>
      </c>
      <c r="C6" s="19" t="s">
        <v>16</v>
      </c>
      <c r="D6" s="19" t="s">
        <v>17</v>
      </c>
      <c r="E6" s="18" t="s">
        <v>7</v>
      </c>
    </row>
    <row r="7" spans="1:5" x14ac:dyDescent="0.25">
      <c r="A7" s="18">
        <v>4</v>
      </c>
      <c r="B7" s="19" t="s">
        <v>20</v>
      </c>
      <c r="C7" s="19" t="s">
        <v>18</v>
      </c>
      <c r="D7" s="19" t="s">
        <v>19</v>
      </c>
      <c r="E7" s="18" t="s">
        <v>7</v>
      </c>
    </row>
    <row r="8" spans="1:5" x14ac:dyDescent="0.25">
      <c r="A8" s="18">
        <v>5</v>
      </c>
      <c r="B8" s="19" t="s">
        <v>21</v>
      </c>
      <c r="C8" s="19" t="str">
        <f>VLOOKUP(B8,[1]Sheet1!$A$1:$C$65536,2,0)</f>
        <v>RVNL</v>
      </c>
      <c r="D8" s="19" t="str">
        <f>VLOOKUP(B8,[1]Sheet1!$A$1:$C$65536,3,0)</f>
        <v>Rail Vikas Nigam Limited</v>
      </c>
      <c r="E8" s="18" t="s">
        <v>7</v>
      </c>
    </row>
    <row r="9" spans="1:5" x14ac:dyDescent="0.25">
      <c r="A9" s="18">
        <v>6</v>
      </c>
      <c r="B9" s="19" t="s">
        <v>22</v>
      </c>
      <c r="C9" s="19" t="s">
        <v>23</v>
      </c>
      <c r="D9" s="19" t="s">
        <v>24</v>
      </c>
      <c r="E9" s="18" t="s">
        <v>7</v>
      </c>
    </row>
    <row r="10" spans="1:5" x14ac:dyDescent="0.25">
      <c r="A10" s="18">
        <v>7</v>
      </c>
      <c r="B10" s="19" t="s">
        <v>26</v>
      </c>
      <c r="C10" s="19" t="s">
        <v>28</v>
      </c>
      <c r="D10" s="19" t="s">
        <v>29</v>
      </c>
      <c r="E10" s="18" t="s">
        <v>7</v>
      </c>
    </row>
    <row r="11" spans="1:5" x14ac:dyDescent="0.25">
      <c r="A11" s="18">
        <v>8</v>
      </c>
      <c r="B11" s="19" t="s">
        <v>25</v>
      </c>
      <c r="C11" s="19" t="s">
        <v>27</v>
      </c>
      <c r="D11" s="19" t="s">
        <v>30</v>
      </c>
      <c r="E11" s="18" t="s">
        <v>7</v>
      </c>
    </row>
    <row r="12" spans="1:5" x14ac:dyDescent="0.25">
      <c r="A12" s="18">
        <v>9</v>
      </c>
      <c r="B12" s="19" t="s">
        <v>33</v>
      </c>
      <c r="C12" s="19" t="s">
        <v>31</v>
      </c>
      <c r="D12" s="19" t="s">
        <v>35</v>
      </c>
      <c r="E12" s="18" t="s">
        <v>7</v>
      </c>
    </row>
    <row r="13" spans="1:5" x14ac:dyDescent="0.25">
      <c r="A13" s="18">
        <v>10</v>
      </c>
      <c r="B13" s="19" t="s">
        <v>34</v>
      </c>
      <c r="C13" s="19" t="s">
        <v>32</v>
      </c>
      <c r="D13" s="19" t="s">
        <v>36</v>
      </c>
      <c r="E13" s="18" t="s">
        <v>7</v>
      </c>
    </row>
    <row r="14" spans="1:5" x14ac:dyDescent="0.25">
      <c r="A14" s="18">
        <v>11</v>
      </c>
      <c r="B14" s="19" t="s">
        <v>39</v>
      </c>
      <c r="C14" s="19" t="s">
        <v>37</v>
      </c>
      <c r="D14" s="19" t="s">
        <v>38</v>
      </c>
      <c r="E14" s="18" t="s">
        <v>7</v>
      </c>
    </row>
    <row r="15" spans="1:5" x14ac:dyDescent="0.25">
      <c r="A15" s="18">
        <v>12</v>
      </c>
      <c r="B15" s="19" t="s">
        <v>42</v>
      </c>
      <c r="C15" s="19" t="s">
        <v>40</v>
      </c>
      <c r="D15" s="19" t="s">
        <v>41</v>
      </c>
      <c r="E15" s="18" t="s">
        <v>60</v>
      </c>
    </row>
    <row r="16" spans="1:5" x14ac:dyDescent="0.25">
      <c r="A16" s="18">
        <v>13</v>
      </c>
      <c r="B16" s="19" t="s">
        <v>43</v>
      </c>
      <c r="C16" s="19" t="s">
        <v>44</v>
      </c>
      <c r="D16" s="19" t="s">
        <v>45</v>
      </c>
      <c r="E16" s="18" t="s">
        <v>7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18" t="s">
        <v>7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tr">
        <f>VLOOKUP(C18,[2]Sheet1!$B$1:$C$65536,2,0)</f>
        <v>Vadilal Industries Ltd</v>
      </c>
      <c r="E18" s="18" t="s">
        <v>7</v>
      </c>
    </row>
    <row r="19" spans="1:5" x14ac:dyDescent="0.25">
      <c r="A19" s="18">
        <v>16</v>
      </c>
      <c r="B19" s="19" t="s">
        <v>53</v>
      </c>
      <c r="C19" s="19" t="s">
        <v>51</v>
      </c>
      <c r="D19" s="19" t="s">
        <v>52</v>
      </c>
      <c r="E19" s="18" t="s">
        <v>7</v>
      </c>
    </row>
    <row r="20" spans="1:5" x14ac:dyDescent="0.25">
      <c r="A20" s="18">
        <v>17</v>
      </c>
      <c r="B20" s="19" t="s">
        <v>54</v>
      </c>
      <c r="C20" s="19" t="s">
        <v>55</v>
      </c>
      <c r="D20" s="19" t="s">
        <v>56</v>
      </c>
      <c r="E20" s="18" t="s">
        <v>7</v>
      </c>
    </row>
    <row r="21" spans="1:5" x14ac:dyDescent="0.25">
      <c r="A21" s="18">
        <v>18</v>
      </c>
      <c r="B21" s="19" t="s">
        <v>59</v>
      </c>
      <c r="C21" s="19" t="s">
        <v>57</v>
      </c>
      <c r="D21" s="19" t="s">
        <v>58</v>
      </c>
      <c r="E21" s="18" t="s">
        <v>7</v>
      </c>
    </row>
    <row r="22" spans="1:5" x14ac:dyDescent="0.25">
      <c r="A22" s="18">
        <v>19</v>
      </c>
      <c r="B22" s="19" t="s">
        <v>63</v>
      </c>
      <c r="C22" s="19" t="s">
        <v>61</v>
      </c>
      <c r="D22" s="19" t="s">
        <v>62</v>
      </c>
      <c r="E22" s="18" t="s">
        <v>7</v>
      </c>
    </row>
    <row r="23" spans="1:5" x14ac:dyDescent="0.25">
      <c r="A23" s="18">
        <v>20</v>
      </c>
      <c r="B23" s="19" t="s">
        <v>64</v>
      </c>
      <c r="C23" s="19" t="s">
        <v>65</v>
      </c>
      <c r="D23" s="19" t="s">
        <v>66</v>
      </c>
      <c r="E23" s="18" t="s">
        <v>7</v>
      </c>
    </row>
    <row r="24" spans="1:5" x14ac:dyDescent="0.25">
      <c r="A24" s="18">
        <v>21</v>
      </c>
      <c r="B24" s="19" t="s">
        <v>67</v>
      </c>
      <c r="C24" s="19" t="s">
        <v>68</v>
      </c>
      <c r="D24" s="19" t="s">
        <v>69</v>
      </c>
      <c r="E24" s="18" t="s">
        <v>7</v>
      </c>
    </row>
    <row r="25" spans="1:5" x14ac:dyDescent="0.25">
      <c r="A25" s="18">
        <v>22</v>
      </c>
      <c r="B25" s="33" t="s">
        <v>213</v>
      </c>
      <c r="C25" s="19" t="s">
        <v>157</v>
      </c>
      <c r="D25" s="19" t="s">
        <v>158</v>
      </c>
      <c r="E25" s="30" t="s">
        <v>7</v>
      </c>
    </row>
    <row r="26" spans="1:5" x14ac:dyDescent="0.25">
      <c r="A26" s="18">
        <v>23</v>
      </c>
      <c r="B26" s="19" t="s">
        <v>70</v>
      </c>
      <c r="C26" s="19" t="s">
        <v>71</v>
      </c>
      <c r="D26" s="19" t="s">
        <v>72</v>
      </c>
      <c r="E26" s="18" t="s">
        <v>8</v>
      </c>
    </row>
    <row r="27" spans="1:5" x14ac:dyDescent="0.25">
      <c r="A27" s="18">
        <v>24</v>
      </c>
      <c r="B27" s="19" t="s">
        <v>73</v>
      </c>
      <c r="C27" s="19" t="s">
        <v>74</v>
      </c>
      <c r="D27" s="19" t="s">
        <v>75</v>
      </c>
      <c r="E27" s="18" t="s">
        <v>7</v>
      </c>
    </row>
    <row r="28" spans="1:5" x14ac:dyDescent="0.25">
      <c r="A28" s="18">
        <v>25</v>
      </c>
      <c r="B28" s="19" t="s">
        <v>76</v>
      </c>
      <c r="C28" s="19" t="s">
        <v>155</v>
      </c>
      <c r="D28" s="19" t="s">
        <v>156</v>
      </c>
      <c r="E28" s="30" t="s">
        <v>268</v>
      </c>
    </row>
    <row r="29" spans="1:5" x14ac:dyDescent="0.25">
      <c r="A29" s="18">
        <v>26</v>
      </c>
      <c r="B29" s="25" t="s">
        <v>77</v>
      </c>
      <c r="C29" s="25" t="s">
        <v>78</v>
      </c>
      <c r="D29" s="25" t="s">
        <v>79</v>
      </c>
      <c r="E29" s="30" t="s">
        <v>7</v>
      </c>
    </row>
    <row r="30" spans="1:5" x14ac:dyDescent="0.25">
      <c r="A30" s="18">
        <v>27</v>
      </c>
      <c r="B30" s="32" t="s">
        <v>86</v>
      </c>
      <c r="C30" s="32" t="s">
        <v>87</v>
      </c>
      <c r="D30" s="27" t="s">
        <v>88</v>
      </c>
      <c r="E30" s="30" t="s">
        <v>60</v>
      </c>
    </row>
    <row r="31" spans="1:5" x14ac:dyDescent="0.25">
      <c r="A31" s="18">
        <v>28</v>
      </c>
      <c r="B31" s="19" t="s">
        <v>104</v>
      </c>
      <c r="C31" s="19" t="s">
        <v>105</v>
      </c>
      <c r="D31" s="19" t="s">
        <v>106</v>
      </c>
      <c r="E31" s="30" t="s">
        <v>7</v>
      </c>
    </row>
    <row r="32" spans="1:5" x14ac:dyDescent="0.25">
      <c r="A32" s="18">
        <v>29</v>
      </c>
      <c r="B32" s="31" t="s">
        <v>107</v>
      </c>
      <c r="C32" s="31" t="s">
        <v>109</v>
      </c>
      <c r="D32" s="31" t="s">
        <v>108</v>
      </c>
      <c r="E32" s="30" t="s">
        <v>60</v>
      </c>
    </row>
    <row r="33" spans="1:5" x14ac:dyDescent="0.25">
      <c r="A33" s="18">
        <v>30</v>
      </c>
      <c r="B33" s="31" t="s">
        <v>112</v>
      </c>
      <c r="C33" s="31" t="s">
        <v>110</v>
      </c>
      <c r="D33" s="31" t="s">
        <v>111</v>
      </c>
      <c r="E33" s="30" t="s">
        <v>7</v>
      </c>
    </row>
    <row r="34" spans="1:5" x14ac:dyDescent="0.25">
      <c r="A34" s="18">
        <v>31</v>
      </c>
      <c r="B34" s="31" t="s">
        <v>113</v>
      </c>
      <c r="C34" s="31" t="s">
        <v>114</v>
      </c>
      <c r="D34" s="31" t="s">
        <v>115</v>
      </c>
      <c r="E34" s="30" t="s">
        <v>7</v>
      </c>
    </row>
    <row r="35" spans="1:5" x14ac:dyDescent="0.25">
      <c r="A35" s="18">
        <v>32</v>
      </c>
      <c r="B35" s="31" t="s">
        <v>116</v>
      </c>
      <c r="C35" s="31" t="s">
        <v>117</v>
      </c>
      <c r="D35" s="31" t="s">
        <v>118</v>
      </c>
      <c r="E35" s="30" t="s">
        <v>7</v>
      </c>
    </row>
    <row r="36" spans="1:5" x14ac:dyDescent="0.25">
      <c r="A36" s="18">
        <v>33</v>
      </c>
      <c r="B36" s="23" t="s">
        <v>119</v>
      </c>
      <c r="C36" s="24" t="s">
        <v>120</v>
      </c>
      <c r="D36" s="23" t="s">
        <v>121</v>
      </c>
      <c r="E36" s="30" t="s">
        <v>60</v>
      </c>
    </row>
    <row r="37" spans="1:5" x14ac:dyDescent="0.25">
      <c r="A37" s="18">
        <v>34</v>
      </c>
      <c r="B37" s="23" t="s">
        <v>122</v>
      </c>
      <c r="C37" s="24" t="s">
        <v>123</v>
      </c>
      <c r="D37" s="23" t="s">
        <v>124</v>
      </c>
      <c r="E37" s="30" t="s">
        <v>7</v>
      </c>
    </row>
    <row r="38" spans="1:5" x14ac:dyDescent="0.25">
      <c r="A38" s="18">
        <v>35</v>
      </c>
      <c r="B38" s="23" t="s">
        <v>125</v>
      </c>
      <c r="C38" s="24" t="s">
        <v>126</v>
      </c>
      <c r="D38" s="23" t="s">
        <v>127</v>
      </c>
      <c r="E38" s="30" t="s">
        <v>7</v>
      </c>
    </row>
    <row r="39" spans="1:5" x14ac:dyDescent="0.25">
      <c r="A39" s="18">
        <v>36</v>
      </c>
      <c r="B39" s="23" t="s">
        <v>128</v>
      </c>
      <c r="C39" s="24" t="s">
        <v>130</v>
      </c>
      <c r="D39" s="23" t="s">
        <v>131</v>
      </c>
      <c r="E39" s="30" t="s">
        <v>7</v>
      </c>
    </row>
    <row r="40" spans="1:5" x14ac:dyDescent="0.25">
      <c r="A40" s="18">
        <v>37</v>
      </c>
      <c r="B40" s="23" t="s">
        <v>129</v>
      </c>
      <c r="C40" s="24" t="s">
        <v>132</v>
      </c>
      <c r="D40" s="23" t="s">
        <v>133</v>
      </c>
      <c r="E40" s="30" t="s">
        <v>60</v>
      </c>
    </row>
    <row r="41" spans="1:5" x14ac:dyDescent="0.25">
      <c r="A41" s="18">
        <v>38</v>
      </c>
      <c r="B41" s="23" t="s">
        <v>134</v>
      </c>
      <c r="C41" s="24" t="s">
        <v>135</v>
      </c>
      <c r="D41" s="23" t="s">
        <v>136</v>
      </c>
      <c r="E41" s="30" t="s">
        <v>7</v>
      </c>
    </row>
    <row r="42" spans="1:5" x14ac:dyDescent="0.25">
      <c r="A42" s="18">
        <v>39</v>
      </c>
      <c r="B42" s="23" t="s">
        <v>137</v>
      </c>
      <c r="C42" s="24" t="s">
        <v>138</v>
      </c>
      <c r="D42" s="23" t="s">
        <v>139</v>
      </c>
      <c r="E42" s="30" t="s">
        <v>60</v>
      </c>
    </row>
    <row r="43" spans="1:5" x14ac:dyDescent="0.25">
      <c r="A43" s="18">
        <v>40</v>
      </c>
      <c r="B43" s="23" t="s">
        <v>140</v>
      </c>
      <c r="C43" s="24" t="s">
        <v>141</v>
      </c>
      <c r="D43" s="23" t="s">
        <v>142</v>
      </c>
      <c r="E43" s="30" t="s">
        <v>7</v>
      </c>
    </row>
    <row r="44" spans="1:5" x14ac:dyDescent="0.25">
      <c r="A44" s="18">
        <v>41</v>
      </c>
      <c r="B44" s="23" t="s">
        <v>143</v>
      </c>
      <c r="C44" s="24" t="s">
        <v>144</v>
      </c>
      <c r="D44" s="23" t="s">
        <v>145</v>
      </c>
      <c r="E44" s="30" t="s">
        <v>7</v>
      </c>
    </row>
    <row r="45" spans="1:5" x14ac:dyDescent="0.25">
      <c r="A45" s="18">
        <v>42</v>
      </c>
      <c r="B45" s="23" t="s">
        <v>146</v>
      </c>
      <c r="C45" s="24" t="s">
        <v>147</v>
      </c>
      <c r="D45" s="23" t="s">
        <v>148</v>
      </c>
      <c r="E45" s="30" t="s">
        <v>7</v>
      </c>
    </row>
    <row r="46" spans="1:5" x14ac:dyDescent="0.25">
      <c r="A46" s="18">
        <v>43</v>
      </c>
      <c r="B46" s="23" t="s">
        <v>149</v>
      </c>
      <c r="C46" s="24" t="s">
        <v>150</v>
      </c>
      <c r="D46" s="23" t="s">
        <v>151</v>
      </c>
      <c r="E46" s="30" t="s">
        <v>7</v>
      </c>
    </row>
    <row r="47" spans="1:5" x14ac:dyDescent="0.25">
      <c r="A47" s="18">
        <v>44</v>
      </c>
      <c r="B47" s="26" t="s">
        <v>152</v>
      </c>
      <c r="C47" s="27" t="s">
        <v>153</v>
      </c>
      <c r="D47" s="27" t="s">
        <v>154</v>
      </c>
      <c r="E47" s="30" t="s">
        <v>7</v>
      </c>
    </row>
    <row r="48" spans="1:5" x14ac:dyDescent="0.25">
      <c r="A48" s="18">
        <v>45</v>
      </c>
      <c r="B48" s="26" t="s">
        <v>159</v>
      </c>
      <c r="C48" s="27" t="s">
        <v>160</v>
      </c>
      <c r="D48" s="27" t="s">
        <v>161</v>
      </c>
      <c r="E48" s="30" t="s">
        <v>60</v>
      </c>
    </row>
    <row r="49" spans="1:5" x14ac:dyDescent="0.25">
      <c r="A49" s="18">
        <v>46</v>
      </c>
      <c r="B49" s="26" t="s">
        <v>162</v>
      </c>
      <c r="C49" s="27" t="s">
        <v>163</v>
      </c>
      <c r="D49" s="27" t="s">
        <v>164</v>
      </c>
      <c r="E49" s="30" t="s">
        <v>7</v>
      </c>
    </row>
    <row r="50" spans="1:5" x14ac:dyDescent="0.25">
      <c r="A50" s="18">
        <v>47</v>
      </c>
      <c r="B50" s="26" t="s">
        <v>165</v>
      </c>
      <c r="C50" s="27" t="s">
        <v>166</v>
      </c>
      <c r="D50" s="27" t="s">
        <v>167</v>
      </c>
      <c r="E50" s="30" t="s">
        <v>7</v>
      </c>
    </row>
    <row r="51" spans="1:5" x14ac:dyDescent="0.25">
      <c r="A51" s="18">
        <v>48</v>
      </c>
      <c r="B51" s="26" t="s">
        <v>168</v>
      </c>
      <c r="C51" s="27" t="s">
        <v>171</v>
      </c>
      <c r="D51" s="27" t="s">
        <v>172</v>
      </c>
      <c r="E51" s="30" t="s">
        <v>7</v>
      </c>
    </row>
    <row r="52" spans="1:5" x14ac:dyDescent="0.25">
      <c r="A52" s="18">
        <v>49</v>
      </c>
      <c r="B52" s="26" t="s">
        <v>169</v>
      </c>
      <c r="C52" s="27" t="s">
        <v>173</v>
      </c>
      <c r="D52" s="27" t="s">
        <v>174</v>
      </c>
      <c r="E52" s="30" t="s">
        <v>7</v>
      </c>
    </row>
    <row r="53" spans="1:5" x14ac:dyDescent="0.25">
      <c r="A53" s="18">
        <v>50</v>
      </c>
      <c r="B53" s="26" t="s">
        <v>170</v>
      </c>
      <c r="C53" s="27" t="s">
        <v>175</v>
      </c>
      <c r="D53" s="27" t="s">
        <v>176</v>
      </c>
      <c r="E53" s="30" t="s">
        <v>7</v>
      </c>
    </row>
    <row r="54" spans="1:5" x14ac:dyDescent="0.25">
      <c r="A54" s="18">
        <v>51</v>
      </c>
      <c r="B54" s="26" t="s">
        <v>177</v>
      </c>
      <c r="C54" s="27" t="s">
        <v>178</v>
      </c>
      <c r="D54" s="27" t="s">
        <v>179</v>
      </c>
      <c r="E54" s="30" t="s">
        <v>7</v>
      </c>
    </row>
    <row r="55" spans="1:5" x14ac:dyDescent="0.25">
      <c r="A55" s="18">
        <v>52</v>
      </c>
      <c r="B55" s="26" t="s">
        <v>180</v>
      </c>
      <c r="C55" s="27" t="s">
        <v>181</v>
      </c>
      <c r="D55" s="27" t="s">
        <v>182</v>
      </c>
      <c r="E55" s="30" t="s">
        <v>60</v>
      </c>
    </row>
    <row r="56" spans="1:5" x14ac:dyDescent="0.25">
      <c r="A56" s="18">
        <v>53</v>
      </c>
      <c r="B56" s="23" t="s">
        <v>183</v>
      </c>
      <c r="C56" s="24" t="s">
        <v>184</v>
      </c>
      <c r="D56" s="23" t="s">
        <v>185</v>
      </c>
      <c r="E56" s="30" t="s">
        <v>7</v>
      </c>
    </row>
    <row r="57" spans="1:5" x14ac:dyDescent="0.25">
      <c r="A57" s="18">
        <v>54</v>
      </c>
      <c r="B57" s="23" t="s">
        <v>186</v>
      </c>
      <c r="C57" s="24" t="s">
        <v>187</v>
      </c>
      <c r="D57" s="23" t="s">
        <v>188</v>
      </c>
      <c r="E57" s="30" t="s">
        <v>60</v>
      </c>
    </row>
    <row r="58" spans="1:5" x14ac:dyDescent="0.25">
      <c r="A58" s="18">
        <v>55</v>
      </c>
      <c r="B58" s="23" t="s">
        <v>189</v>
      </c>
      <c r="C58" s="24" t="s">
        <v>190</v>
      </c>
      <c r="D58" s="24" t="s">
        <v>191</v>
      </c>
      <c r="E58" s="30" t="s">
        <v>8</v>
      </c>
    </row>
    <row r="59" spans="1:5" x14ac:dyDescent="0.25">
      <c r="A59" s="18">
        <v>56</v>
      </c>
      <c r="B59" s="23" t="s">
        <v>192</v>
      </c>
      <c r="C59" s="24" t="s">
        <v>194</v>
      </c>
      <c r="D59" s="24" t="s">
        <v>195</v>
      </c>
      <c r="E59" s="30" t="s">
        <v>7</v>
      </c>
    </row>
    <row r="60" spans="1:5" x14ac:dyDescent="0.25">
      <c r="A60" s="18">
        <v>57</v>
      </c>
      <c r="B60" s="23" t="s">
        <v>193</v>
      </c>
      <c r="C60" s="24" t="s">
        <v>196</v>
      </c>
      <c r="D60" s="24" t="s">
        <v>197</v>
      </c>
      <c r="E60" s="30" t="s">
        <v>7</v>
      </c>
    </row>
    <row r="61" spans="1:5" x14ac:dyDescent="0.25">
      <c r="A61" s="18">
        <v>58</v>
      </c>
      <c r="B61" s="31" t="s">
        <v>198</v>
      </c>
      <c r="C61" s="31" t="s">
        <v>202</v>
      </c>
      <c r="D61" s="31" t="s">
        <v>203</v>
      </c>
      <c r="E61" s="30" t="s">
        <v>7</v>
      </c>
    </row>
    <row r="62" spans="1:5" x14ac:dyDescent="0.25">
      <c r="A62" s="18">
        <v>59</v>
      </c>
      <c r="B62" s="31" t="s">
        <v>200</v>
      </c>
      <c r="C62" s="31" t="s">
        <v>206</v>
      </c>
      <c r="D62" s="31" t="s">
        <v>207</v>
      </c>
      <c r="E62" s="30" t="s">
        <v>7</v>
      </c>
    </row>
    <row r="63" spans="1:5" x14ac:dyDescent="0.25">
      <c r="A63" s="18">
        <v>60</v>
      </c>
      <c r="B63" s="31" t="s">
        <v>201</v>
      </c>
      <c r="C63" s="31" t="s">
        <v>208</v>
      </c>
      <c r="D63" s="31" t="s">
        <v>209</v>
      </c>
      <c r="E63" s="30" t="s">
        <v>60</v>
      </c>
    </row>
    <row r="64" spans="1:5" x14ac:dyDescent="0.25">
      <c r="A64" s="18">
        <v>61</v>
      </c>
      <c r="B64" s="31" t="s">
        <v>210</v>
      </c>
      <c r="C64" s="31" t="s">
        <v>211</v>
      </c>
      <c r="D64" s="31" t="s">
        <v>212</v>
      </c>
      <c r="E64" s="30" t="s">
        <v>7</v>
      </c>
    </row>
    <row r="65" spans="1:5" x14ac:dyDescent="0.25">
      <c r="A65" s="18">
        <v>62</v>
      </c>
      <c r="B65" s="23" t="s">
        <v>217</v>
      </c>
      <c r="C65" s="24" t="s">
        <v>218</v>
      </c>
      <c r="D65" s="23" t="s">
        <v>219</v>
      </c>
      <c r="E65" s="30" t="s">
        <v>60</v>
      </c>
    </row>
    <row r="66" spans="1:5" x14ac:dyDescent="0.25">
      <c r="A66" s="18">
        <v>63</v>
      </c>
      <c r="B66" s="31" t="s">
        <v>220</v>
      </c>
      <c r="C66" s="31" t="s">
        <v>221</v>
      </c>
      <c r="D66" s="31" t="s">
        <v>222</v>
      </c>
      <c r="E66" s="30" t="s">
        <v>7</v>
      </c>
    </row>
    <row r="67" spans="1:5" x14ac:dyDescent="0.25">
      <c r="A67" s="18">
        <v>64</v>
      </c>
      <c r="B67" s="31" t="s">
        <v>223</v>
      </c>
      <c r="C67" s="31" t="s">
        <v>224</v>
      </c>
      <c r="D67" s="31" t="s">
        <v>225</v>
      </c>
      <c r="E67" s="30" t="s">
        <v>7</v>
      </c>
    </row>
    <row r="68" spans="1:5" x14ac:dyDescent="0.25">
      <c r="A68" s="18">
        <v>65</v>
      </c>
      <c r="B68" s="31" t="s">
        <v>226</v>
      </c>
      <c r="C68" s="31" t="s">
        <v>227</v>
      </c>
      <c r="D68" s="31" t="s">
        <v>228</v>
      </c>
      <c r="E68" s="30" t="s">
        <v>7</v>
      </c>
    </row>
    <row r="69" spans="1:5" x14ac:dyDescent="0.25">
      <c r="A69" s="18">
        <v>66</v>
      </c>
      <c r="B69" s="31" t="s">
        <v>229</v>
      </c>
      <c r="C69" s="31" t="s">
        <v>230</v>
      </c>
      <c r="D69" s="31" t="s">
        <v>231</v>
      </c>
      <c r="E69" s="30" t="s">
        <v>7</v>
      </c>
    </row>
    <row r="70" spans="1:5" x14ac:dyDescent="0.25">
      <c r="A70" s="18">
        <v>67</v>
      </c>
      <c r="B70" s="31" t="s">
        <v>232</v>
      </c>
      <c r="C70" s="31" t="s">
        <v>233</v>
      </c>
      <c r="D70" s="31" t="s">
        <v>234</v>
      </c>
      <c r="E70" s="30" t="s">
        <v>7</v>
      </c>
    </row>
    <row r="71" spans="1:5" x14ac:dyDescent="0.25">
      <c r="A71" s="18">
        <v>68</v>
      </c>
      <c r="B71" s="31" t="s">
        <v>235</v>
      </c>
      <c r="C71" s="31" t="s">
        <v>236</v>
      </c>
      <c r="D71" s="31" t="s">
        <v>237</v>
      </c>
      <c r="E71" s="30" t="s">
        <v>7</v>
      </c>
    </row>
    <row r="72" spans="1:5" x14ac:dyDescent="0.25">
      <c r="A72" s="18">
        <v>69</v>
      </c>
      <c r="B72" s="31" t="s">
        <v>238</v>
      </c>
      <c r="C72" s="31" t="s">
        <v>239</v>
      </c>
      <c r="D72" s="31" t="s">
        <v>240</v>
      </c>
      <c r="E72" s="30" t="s">
        <v>60</v>
      </c>
    </row>
    <row r="73" spans="1:5" x14ac:dyDescent="0.25">
      <c r="A73" s="18">
        <v>70</v>
      </c>
      <c r="B73" s="31" t="s">
        <v>241</v>
      </c>
      <c r="C73" s="31" t="s">
        <v>242</v>
      </c>
      <c r="D73" s="31" t="s">
        <v>243</v>
      </c>
      <c r="E73" s="30" t="s">
        <v>7</v>
      </c>
    </row>
    <row r="74" spans="1:5" x14ac:dyDescent="0.25">
      <c r="A74" s="18">
        <v>71</v>
      </c>
      <c r="B74" s="31" t="s">
        <v>244</v>
      </c>
      <c r="C74" s="31" t="s">
        <v>245</v>
      </c>
      <c r="D74" s="31" t="s">
        <v>246</v>
      </c>
      <c r="E74" s="30" t="s">
        <v>7</v>
      </c>
    </row>
    <row r="75" spans="1:5" x14ac:dyDescent="0.25">
      <c r="A75" s="18">
        <v>72</v>
      </c>
      <c r="B75" s="31" t="s">
        <v>247</v>
      </c>
      <c r="C75" s="31" t="s">
        <v>248</v>
      </c>
      <c r="D75" s="31" t="s">
        <v>249</v>
      </c>
      <c r="E75" s="30" t="s">
        <v>7</v>
      </c>
    </row>
    <row r="76" spans="1:5" x14ac:dyDescent="0.25">
      <c r="A76" s="18">
        <v>73</v>
      </c>
      <c r="B76" s="31" t="s">
        <v>250</v>
      </c>
      <c r="C76" s="31" t="s">
        <v>251</v>
      </c>
      <c r="D76" s="31" t="s">
        <v>252</v>
      </c>
      <c r="E76" s="30" t="s">
        <v>7</v>
      </c>
    </row>
    <row r="77" spans="1:5" x14ac:dyDescent="0.25">
      <c r="A77" s="18">
        <v>74</v>
      </c>
      <c r="B77" s="31" t="s">
        <v>253</v>
      </c>
      <c r="C77" s="31" t="s">
        <v>254</v>
      </c>
      <c r="D77" s="31" t="s">
        <v>255</v>
      </c>
      <c r="E77" s="30" t="s">
        <v>60</v>
      </c>
    </row>
    <row r="78" spans="1:5" x14ac:dyDescent="0.25">
      <c r="A78" s="18">
        <v>75</v>
      </c>
      <c r="B78" s="31" t="s">
        <v>256</v>
      </c>
      <c r="C78" s="31" t="s">
        <v>257</v>
      </c>
      <c r="D78" s="31" t="s">
        <v>258</v>
      </c>
      <c r="E78" s="30" t="s">
        <v>60</v>
      </c>
    </row>
    <row r="79" spans="1:5" x14ac:dyDescent="0.25">
      <c r="A79" s="18">
        <v>76</v>
      </c>
      <c r="B79" s="31" t="s">
        <v>259</v>
      </c>
      <c r="C79" s="31" t="s">
        <v>261</v>
      </c>
      <c r="D79" s="31" t="s">
        <v>262</v>
      </c>
      <c r="E79" s="30" t="s">
        <v>7</v>
      </c>
    </row>
    <row r="80" spans="1:5" x14ac:dyDescent="0.25">
      <c r="A80" s="18">
        <v>77</v>
      </c>
      <c r="B80" s="31" t="s">
        <v>260</v>
      </c>
      <c r="C80" s="31" t="s">
        <v>263</v>
      </c>
      <c r="D80" s="31" t="s">
        <v>264</v>
      </c>
      <c r="E80" s="30" t="s">
        <v>7</v>
      </c>
    </row>
    <row r="81" spans="1:5" x14ac:dyDescent="0.25">
      <c r="A81" s="18">
        <v>78</v>
      </c>
      <c r="B81" s="31" t="s">
        <v>265</v>
      </c>
      <c r="C81" s="31" t="s">
        <v>266</v>
      </c>
      <c r="D81" s="31" t="s">
        <v>267</v>
      </c>
      <c r="E81" s="30" t="s">
        <v>7</v>
      </c>
    </row>
    <row r="82" spans="1:5" x14ac:dyDescent="0.25">
      <c r="A82" s="18">
        <v>79</v>
      </c>
      <c r="B82" s="31" t="s">
        <v>269</v>
      </c>
      <c r="C82" s="31" t="s">
        <v>270</v>
      </c>
      <c r="D82" s="31" t="s">
        <v>271</v>
      </c>
      <c r="E82" s="30" t="s">
        <v>7</v>
      </c>
    </row>
    <row r="83" spans="1:5" x14ac:dyDescent="0.25">
      <c r="A83" s="18">
        <v>80</v>
      </c>
      <c r="B83" s="25" t="s">
        <v>279</v>
      </c>
      <c r="C83" s="31" t="s">
        <v>282</v>
      </c>
      <c r="D83" s="31" t="s">
        <v>283</v>
      </c>
      <c r="E83" s="30" t="s">
        <v>7</v>
      </c>
    </row>
    <row r="84" spans="1:5" x14ac:dyDescent="0.25">
      <c r="A84" s="18">
        <v>81</v>
      </c>
      <c r="B84" s="25" t="s">
        <v>288</v>
      </c>
      <c r="C84" s="31" t="s">
        <v>292</v>
      </c>
      <c r="D84" s="31" t="s">
        <v>293</v>
      </c>
      <c r="E84" s="30" t="s">
        <v>7</v>
      </c>
    </row>
    <row r="85" spans="1:5" x14ac:dyDescent="0.25">
      <c r="A85" s="18">
        <v>82</v>
      </c>
      <c r="B85" s="25" t="s">
        <v>289</v>
      </c>
      <c r="C85" s="31" t="s">
        <v>294</v>
      </c>
      <c r="D85" s="31" t="s">
        <v>295</v>
      </c>
      <c r="E85" s="30" t="s">
        <v>7</v>
      </c>
    </row>
    <row r="86" spans="1:5" x14ac:dyDescent="0.25">
      <c r="A86" s="18">
        <v>83</v>
      </c>
      <c r="B86" s="22" t="s">
        <v>296</v>
      </c>
      <c r="C86" s="31" t="s">
        <v>298</v>
      </c>
      <c r="D86" s="31" t="s">
        <v>299</v>
      </c>
      <c r="E86" s="30" t="s">
        <v>7</v>
      </c>
    </row>
    <row r="87" spans="1:5" x14ac:dyDescent="0.25">
      <c r="A87" s="18">
        <v>84</v>
      </c>
      <c r="B87" s="22" t="s">
        <v>297</v>
      </c>
      <c r="C87" s="31" t="s">
        <v>300</v>
      </c>
      <c r="D87" s="31" t="s">
        <v>301</v>
      </c>
      <c r="E87" s="30" t="s">
        <v>7</v>
      </c>
    </row>
    <row r="88" spans="1:5" x14ac:dyDescent="0.25">
      <c r="A88" s="18">
        <v>85</v>
      </c>
      <c r="B88" s="22" t="s">
        <v>308</v>
      </c>
      <c r="C88" s="31" t="str">
        <f>+VLOOKUP($B88,'[3]Daily SDM File'!$A$1:$C$3288,2,0)</f>
        <v>RAWEDGE</v>
      </c>
      <c r="D88" s="31" t="str">
        <f>+VLOOKUP($B88,'[3]Daily SDM File'!$A$1:$C$3288,3,0)</f>
        <v>Raw Edge Industrial Solutions Ltd</v>
      </c>
      <c r="E88" s="30" t="s">
        <v>7</v>
      </c>
    </row>
    <row r="89" spans="1:5" x14ac:dyDescent="0.25">
      <c r="A89" s="18">
        <v>86</v>
      </c>
      <c r="B89" s="31" t="s">
        <v>316</v>
      </c>
      <c r="C89" s="31" t="s">
        <v>311</v>
      </c>
      <c r="D89" s="31" t="s">
        <v>321</v>
      </c>
      <c r="E89" s="30" t="s">
        <v>7</v>
      </c>
    </row>
    <row r="90" spans="1:5" x14ac:dyDescent="0.25">
      <c r="A90" s="18">
        <v>87</v>
      </c>
      <c r="B90" s="31" t="s">
        <v>317</v>
      </c>
      <c r="C90" s="31" t="s">
        <v>312</v>
      </c>
      <c r="D90" s="31" t="s">
        <v>322</v>
      </c>
      <c r="E90" s="30" t="s">
        <v>7</v>
      </c>
    </row>
    <row r="91" spans="1:5" x14ac:dyDescent="0.25">
      <c r="A91" s="18">
        <v>88</v>
      </c>
      <c r="B91" s="31" t="s">
        <v>318</v>
      </c>
      <c r="C91" s="31" t="s">
        <v>313</v>
      </c>
      <c r="D91" s="31" t="s">
        <v>323</v>
      </c>
      <c r="E91" s="30" t="s">
        <v>7</v>
      </c>
    </row>
    <row r="92" spans="1:5" x14ac:dyDescent="0.25">
      <c r="A92" s="18">
        <v>89</v>
      </c>
      <c r="B92" s="31" t="s">
        <v>326</v>
      </c>
      <c r="C92" s="31" t="s">
        <v>332</v>
      </c>
      <c r="D92" s="31" t="s">
        <v>333</v>
      </c>
      <c r="E92" s="30" t="s">
        <v>7</v>
      </c>
    </row>
    <row r="93" spans="1:5" x14ac:dyDescent="0.25">
      <c r="A93" s="18">
        <v>90</v>
      </c>
      <c r="B93" s="31" t="s">
        <v>327</v>
      </c>
      <c r="C93" s="31" t="s">
        <v>334</v>
      </c>
      <c r="D93" s="31" t="s">
        <v>335</v>
      </c>
      <c r="E93" s="30" t="s">
        <v>7</v>
      </c>
    </row>
    <row r="94" spans="1:5" x14ac:dyDescent="0.25">
      <c r="A94" s="18">
        <v>91</v>
      </c>
      <c r="B94" s="31" t="s">
        <v>328</v>
      </c>
      <c r="C94" s="31" t="s">
        <v>336</v>
      </c>
      <c r="D94" s="31" t="s">
        <v>337</v>
      </c>
      <c r="E94" s="30" t="s">
        <v>7</v>
      </c>
    </row>
    <row r="95" spans="1:5" x14ac:dyDescent="0.25">
      <c r="A95" s="18">
        <v>92</v>
      </c>
      <c r="B95" s="31" t="s">
        <v>329</v>
      </c>
      <c r="C95" s="31" t="s">
        <v>338</v>
      </c>
      <c r="D95" s="31" t="s">
        <v>339</v>
      </c>
      <c r="E95" s="30" t="s">
        <v>7</v>
      </c>
    </row>
    <row r="96" spans="1:5" x14ac:dyDescent="0.25">
      <c r="A96" s="18">
        <v>93</v>
      </c>
      <c r="B96" s="31" t="s">
        <v>346</v>
      </c>
      <c r="C96" s="31" t="s">
        <v>344</v>
      </c>
      <c r="D96" s="31" t="s">
        <v>345</v>
      </c>
      <c r="E96" s="30" t="s">
        <v>7</v>
      </c>
    </row>
    <row r="97" spans="1:5" x14ac:dyDescent="0.25">
      <c r="A97" s="18">
        <v>94</v>
      </c>
      <c r="B97" s="31" t="s">
        <v>349</v>
      </c>
      <c r="C97" s="31" t="s">
        <v>347</v>
      </c>
      <c r="D97" s="31" t="s">
        <v>348</v>
      </c>
      <c r="E97" s="30" t="s">
        <v>7</v>
      </c>
    </row>
    <row r="98" spans="1:5" x14ac:dyDescent="0.25">
      <c r="A98" s="18">
        <v>95</v>
      </c>
      <c r="B98" s="31" t="s">
        <v>353</v>
      </c>
      <c r="C98" s="31" t="s">
        <v>352</v>
      </c>
      <c r="D98" s="31" t="s">
        <v>355</v>
      </c>
      <c r="E98" s="30" t="s">
        <v>7</v>
      </c>
    </row>
    <row r="99" spans="1:5" x14ac:dyDescent="0.25">
      <c r="A99" s="18">
        <v>96</v>
      </c>
      <c r="B99" s="31" t="s">
        <v>356</v>
      </c>
      <c r="C99" s="31" t="s">
        <v>359</v>
      </c>
      <c r="D99" s="31" t="s">
        <v>360</v>
      </c>
      <c r="E99" s="30" t="s">
        <v>7</v>
      </c>
    </row>
    <row r="100" spans="1:5" x14ac:dyDescent="0.25">
      <c r="A100" s="18">
        <v>97</v>
      </c>
      <c r="B100" s="31" t="s">
        <v>357</v>
      </c>
      <c r="C100" s="31" t="s">
        <v>361</v>
      </c>
      <c r="D100" s="31" t="s">
        <v>362</v>
      </c>
      <c r="E100" s="30" t="s">
        <v>7</v>
      </c>
    </row>
    <row r="101" spans="1:5" x14ac:dyDescent="0.25">
      <c r="A101" s="18">
        <v>98</v>
      </c>
      <c r="B101" s="31" t="s">
        <v>358</v>
      </c>
      <c r="C101" s="31" t="s">
        <v>363</v>
      </c>
      <c r="D101" s="31" t="s">
        <v>364</v>
      </c>
      <c r="E101" s="18" t="s">
        <v>7</v>
      </c>
    </row>
    <row r="102" spans="1:5" x14ac:dyDescent="0.25">
      <c r="A102" s="18">
        <v>99</v>
      </c>
      <c r="B102" s="31" t="s">
        <v>366</v>
      </c>
      <c r="C102" s="31" t="s">
        <v>365</v>
      </c>
      <c r="D102" s="31" t="s">
        <v>373</v>
      </c>
      <c r="E102" s="18" t="s">
        <v>7</v>
      </c>
    </row>
    <row r="103" spans="1:5" x14ac:dyDescent="0.25">
      <c r="A103" s="18">
        <v>100</v>
      </c>
      <c r="B103" s="31" t="s">
        <v>369</v>
      </c>
      <c r="C103" s="31" t="s">
        <v>367</v>
      </c>
      <c r="D103" s="31" t="s">
        <v>368</v>
      </c>
      <c r="E103" s="18" t="s">
        <v>7</v>
      </c>
    </row>
    <row r="104" spans="1:5" x14ac:dyDescent="0.25">
      <c r="A104" s="18">
        <v>101</v>
      </c>
      <c r="B104" s="31" t="s">
        <v>388</v>
      </c>
      <c r="C104" s="31" t="s">
        <v>404</v>
      </c>
      <c r="D104" s="31" t="s">
        <v>405</v>
      </c>
      <c r="E104" s="18" t="s">
        <v>7</v>
      </c>
    </row>
    <row r="105" spans="1:5" x14ac:dyDescent="0.25">
      <c r="A105" s="18">
        <v>102</v>
      </c>
      <c r="B105" s="31" t="s">
        <v>389</v>
      </c>
      <c r="C105" s="31" t="s">
        <v>406</v>
      </c>
      <c r="D105" s="31" t="s">
        <v>407</v>
      </c>
      <c r="E105" s="18" t="s">
        <v>7</v>
      </c>
    </row>
    <row r="106" spans="1:5" x14ac:dyDescent="0.25">
      <c r="A106" s="18">
        <v>103</v>
      </c>
      <c r="B106" s="31" t="s">
        <v>390</v>
      </c>
      <c r="C106" s="31" t="s">
        <v>408</v>
      </c>
      <c r="D106" s="31" t="s">
        <v>409</v>
      </c>
      <c r="E106" s="18" t="s">
        <v>7</v>
      </c>
    </row>
    <row r="107" spans="1:5" x14ac:dyDescent="0.25">
      <c r="A107" s="18">
        <v>104</v>
      </c>
      <c r="B107" s="31" t="s">
        <v>391</v>
      </c>
      <c r="C107" s="31" t="s">
        <v>410</v>
      </c>
      <c r="D107" s="31" t="s">
        <v>411</v>
      </c>
      <c r="E107" s="18" t="s">
        <v>7</v>
      </c>
    </row>
    <row r="108" spans="1:5" x14ac:dyDescent="0.25">
      <c r="A108" s="18">
        <v>105</v>
      </c>
      <c r="B108" s="31" t="s">
        <v>392</v>
      </c>
      <c r="C108" s="31" t="s">
        <v>412</v>
      </c>
      <c r="D108" s="31" t="s">
        <v>413</v>
      </c>
      <c r="E108" s="18" t="s">
        <v>7</v>
      </c>
    </row>
    <row r="109" spans="1:5" x14ac:dyDescent="0.25">
      <c r="A109" s="18">
        <v>106</v>
      </c>
      <c r="B109" s="31" t="s">
        <v>393</v>
      </c>
      <c r="C109" s="31" t="s">
        <v>414</v>
      </c>
      <c r="D109" s="31" t="s">
        <v>415</v>
      </c>
      <c r="E109" s="18" t="s">
        <v>7</v>
      </c>
    </row>
    <row r="110" spans="1:5" x14ac:dyDescent="0.25">
      <c r="A110" s="18">
        <v>107</v>
      </c>
      <c r="B110" s="31" t="s">
        <v>394</v>
      </c>
      <c r="C110" s="31" t="s">
        <v>416</v>
      </c>
      <c r="D110" s="31" t="s">
        <v>417</v>
      </c>
      <c r="E110" s="18" t="s">
        <v>7</v>
      </c>
    </row>
    <row r="111" spans="1:5" x14ac:dyDescent="0.25">
      <c r="A111" s="18">
        <v>108</v>
      </c>
      <c r="B111" s="31" t="s">
        <v>395</v>
      </c>
      <c r="C111" s="31" t="s">
        <v>418</v>
      </c>
      <c r="D111" s="31" t="s">
        <v>419</v>
      </c>
      <c r="E111" s="18" t="s">
        <v>7</v>
      </c>
    </row>
    <row r="112" spans="1:5" x14ac:dyDescent="0.25">
      <c r="A112" s="18">
        <v>109</v>
      </c>
      <c r="B112" s="31" t="s">
        <v>396</v>
      </c>
      <c r="C112" s="31" t="s">
        <v>420</v>
      </c>
      <c r="D112" s="31" t="s">
        <v>421</v>
      </c>
      <c r="E112" s="18" t="s">
        <v>7</v>
      </c>
    </row>
    <row r="113" spans="1:5" x14ac:dyDescent="0.25">
      <c r="A113" s="18">
        <v>110</v>
      </c>
      <c r="B113" s="31" t="s">
        <v>397</v>
      </c>
      <c r="C113" s="31" t="s">
        <v>422</v>
      </c>
      <c r="D113" s="31" t="s">
        <v>423</v>
      </c>
      <c r="E113" s="18" t="s">
        <v>7</v>
      </c>
    </row>
    <row r="114" spans="1:5" x14ac:dyDescent="0.25">
      <c r="A114" s="18">
        <v>111</v>
      </c>
      <c r="B114" s="31" t="s">
        <v>398</v>
      </c>
      <c r="C114" s="31" t="s">
        <v>424</v>
      </c>
      <c r="D114" s="31" t="s">
        <v>425</v>
      </c>
      <c r="E114" s="18" t="s">
        <v>7</v>
      </c>
    </row>
    <row r="115" spans="1:5" x14ac:dyDescent="0.25">
      <c r="A115" s="18">
        <v>112</v>
      </c>
      <c r="B115" s="31" t="s">
        <v>399</v>
      </c>
      <c r="C115" s="31" t="s">
        <v>426</v>
      </c>
      <c r="D115" s="31" t="s">
        <v>427</v>
      </c>
      <c r="E115" s="18" t="s">
        <v>7</v>
      </c>
    </row>
    <row r="116" spans="1:5" x14ac:dyDescent="0.25">
      <c r="A116" s="18">
        <v>113</v>
      </c>
      <c r="B116" s="31" t="s">
        <v>400</v>
      </c>
      <c r="C116" s="31" t="s">
        <v>428</v>
      </c>
      <c r="D116" s="31" t="s">
        <v>429</v>
      </c>
      <c r="E116" s="18" t="s">
        <v>7</v>
      </c>
    </row>
    <row r="117" spans="1:5" x14ac:dyDescent="0.25">
      <c r="A117" s="18">
        <v>114</v>
      </c>
      <c r="B117" s="31" t="s">
        <v>401</v>
      </c>
      <c r="C117" s="31" t="s">
        <v>430</v>
      </c>
      <c r="D117" s="31" t="s">
        <v>431</v>
      </c>
      <c r="E117" s="18" t="s">
        <v>7</v>
      </c>
    </row>
    <row r="118" spans="1:5" x14ac:dyDescent="0.25">
      <c r="A118" s="18">
        <v>115</v>
      </c>
      <c r="B118" s="31" t="s">
        <v>402</v>
      </c>
      <c r="C118" s="31" t="s">
        <v>432</v>
      </c>
      <c r="D118" s="31" t="s">
        <v>433</v>
      </c>
      <c r="E118" s="18" t="s">
        <v>7</v>
      </c>
    </row>
    <row r="119" spans="1:5" x14ac:dyDescent="0.25">
      <c r="A119" s="18">
        <v>116</v>
      </c>
      <c r="B119" s="31" t="s">
        <v>403</v>
      </c>
      <c r="C119" s="31" t="s">
        <v>434</v>
      </c>
      <c r="D119" s="31" t="s">
        <v>435</v>
      </c>
      <c r="E119" s="18" t="s">
        <v>7</v>
      </c>
    </row>
    <row r="120" spans="1:5" x14ac:dyDescent="0.25">
      <c r="A120" s="18">
        <v>117</v>
      </c>
      <c r="B120" s="31" t="s">
        <v>446</v>
      </c>
      <c r="C120" s="31" t="s">
        <v>447</v>
      </c>
      <c r="D120" s="31" t="s">
        <v>448</v>
      </c>
      <c r="E120" s="18" t="s">
        <v>7</v>
      </c>
    </row>
  </sheetData>
  <mergeCells count="1">
    <mergeCell ref="A1:E1"/>
  </mergeCells>
  <conditionalFormatting sqref="B1:B30 B121:B1048576">
    <cfRule type="duplicateValues" dxfId="126" priority="58764"/>
  </conditionalFormatting>
  <conditionalFormatting sqref="B1:B35 B121:B1048576">
    <cfRule type="duplicateValues" dxfId="125" priority="58768"/>
  </conditionalFormatting>
  <conditionalFormatting sqref="B1:B37 B121:B1048576">
    <cfRule type="duplicateValues" dxfId="124" priority="58772"/>
  </conditionalFormatting>
  <conditionalFormatting sqref="B1:B42 B121:B1048576">
    <cfRule type="duplicateValues" dxfId="123" priority="58776"/>
  </conditionalFormatting>
  <conditionalFormatting sqref="B1:B64 B121:B1048576">
    <cfRule type="duplicateValues" dxfId="122" priority="58780"/>
  </conditionalFormatting>
  <conditionalFormatting sqref="B1:B67 B121:B1048576">
    <cfRule type="duplicateValues" dxfId="121" priority="58784"/>
  </conditionalFormatting>
  <conditionalFormatting sqref="B1:B71 B121:B1048576">
    <cfRule type="duplicateValues" dxfId="120" priority="58788"/>
  </conditionalFormatting>
  <conditionalFormatting sqref="B1:B87 B121:B1048576">
    <cfRule type="duplicateValues" dxfId="119" priority="58792"/>
  </conditionalFormatting>
  <conditionalFormatting sqref="B1:B88 B121:B1048576">
    <cfRule type="duplicateValues" dxfId="118" priority="58796"/>
  </conditionalFormatting>
  <conditionalFormatting sqref="B1:B119 B121:B1048576">
    <cfRule type="duplicateValues" dxfId="117" priority="6"/>
  </conditionalFormatting>
  <conditionalFormatting sqref="B4:B57">
    <cfRule type="duplicateValues" dxfId="116" priority="58761"/>
  </conditionalFormatting>
  <conditionalFormatting sqref="B4:B71">
    <cfRule type="duplicateValues" dxfId="115" priority="58763"/>
  </conditionalFormatting>
  <conditionalFormatting sqref="B31">
    <cfRule type="duplicateValues" dxfId="114" priority="57776"/>
  </conditionalFormatting>
  <conditionalFormatting sqref="B32">
    <cfRule type="duplicateValues" dxfId="113" priority="57789"/>
    <cfRule type="duplicateValues" dxfId="112" priority="57790"/>
  </conditionalFormatting>
  <conditionalFormatting sqref="B33">
    <cfRule type="duplicateValues" dxfId="111" priority="191"/>
    <cfRule type="duplicateValues" dxfId="110" priority="192"/>
  </conditionalFormatting>
  <conditionalFormatting sqref="B34">
    <cfRule type="duplicateValues" dxfId="109" priority="187"/>
    <cfRule type="duplicateValues" dxfId="108" priority="188"/>
  </conditionalFormatting>
  <conditionalFormatting sqref="B35">
    <cfRule type="duplicateValues" dxfId="107" priority="57791"/>
    <cfRule type="duplicateValues" dxfId="106" priority="57792"/>
  </conditionalFormatting>
  <conditionalFormatting sqref="B38">
    <cfRule type="duplicateValues" dxfId="105" priority="58267"/>
    <cfRule type="duplicateValues" dxfId="104" priority="58268"/>
  </conditionalFormatting>
  <conditionalFormatting sqref="B39:B40">
    <cfRule type="duplicateValues" dxfId="103" priority="57934"/>
    <cfRule type="duplicateValues" dxfId="102" priority="57935"/>
  </conditionalFormatting>
  <conditionalFormatting sqref="B41">
    <cfRule type="duplicateValues" dxfId="101" priority="155"/>
    <cfRule type="duplicateValues" dxfId="100" priority="156"/>
  </conditionalFormatting>
  <conditionalFormatting sqref="B42">
    <cfRule type="duplicateValues" dxfId="99" priority="57916"/>
    <cfRule type="duplicateValues" dxfId="98" priority="57917"/>
  </conditionalFormatting>
  <conditionalFormatting sqref="B43:B44">
    <cfRule type="duplicateValues" dxfId="97" priority="147"/>
    <cfRule type="duplicateValues" dxfId="96" priority="148"/>
  </conditionalFormatting>
  <conditionalFormatting sqref="B45">
    <cfRule type="duplicateValues" dxfId="95" priority="57907"/>
    <cfRule type="duplicateValues" dxfId="94" priority="57908"/>
  </conditionalFormatting>
  <conditionalFormatting sqref="B46">
    <cfRule type="duplicateValues" dxfId="93" priority="141"/>
    <cfRule type="duplicateValues" dxfId="92" priority="142"/>
  </conditionalFormatting>
  <conditionalFormatting sqref="B47">
    <cfRule type="duplicateValues" dxfId="91" priority="135"/>
    <cfRule type="duplicateValues" dxfId="90" priority="137"/>
    <cfRule type="duplicateValues" dxfId="89" priority="138"/>
    <cfRule type="duplicateValues" dxfId="88" priority="139"/>
    <cfRule type="duplicateValues" dxfId="87" priority="140"/>
  </conditionalFormatting>
  <conditionalFormatting sqref="B48:B49">
    <cfRule type="duplicateValues" dxfId="86" priority="123"/>
    <cfRule type="duplicateValues" dxfId="85" priority="125"/>
    <cfRule type="duplicateValues" dxfId="84" priority="126"/>
    <cfRule type="duplicateValues" dxfId="83" priority="127"/>
    <cfRule type="duplicateValues" dxfId="82" priority="128"/>
  </conditionalFormatting>
  <conditionalFormatting sqref="B50">
    <cfRule type="duplicateValues" dxfId="81" priority="58043"/>
    <cfRule type="duplicateValues" dxfId="80" priority="58044"/>
    <cfRule type="duplicateValues" dxfId="79" priority="58045"/>
    <cfRule type="duplicateValues" dxfId="78" priority="58046"/>
    <cfRule type="duplicateValues" dxfId="77" priority="58047"/>
  </conditionalFormatting>
  <conditionalFormatting sqref="B51:B53">
    <cfRule type="duplicateValues" dxfId="76" priority="58388"/>
    <cfRule type="duplicateValues" dxfId="75" priority="58389"/>
    <cfRule type="duplicateValues" dxfId="74" priority="58390"/>
    <cfRule type="duplicateValues" dxfId="73" priority="58391"/>
    <cfRule type="duplicateValues" dxfId="72" priority="58392"/>
  </conditionalFormatting>
  <conditionalFormatting sqref="B54">
    <cfRule type="duplicateValues" dxfId="71" priority="58032"/>
    <cfRule type="duplicateValues" dxfId="70" priority="58033"/>
    <cfRule type="duplicateValues" dxfId="69" priority="58034"/>
    <cfRule type="duplicateValues" dxfId="68" priority="58035"/>
    <cfRule type="duplicateValues" dxfId="67" priority="58036"/>
  </conditionalFormatting>
  <conditionalFormatting sqref="B55">
    <cfRule type="duplicateValues" dxfId="66" priority="98"/>
    <cfRule type="duplicateValues" dxfId="65" priority="99"/>
    <cfRule type="duplicateValues" dxfId="64" priority="100"/>
    <cfRule type="duplicateValues" dxfId="63" priority="101"/>
    <cfRule type="duplicateValues" dxfId="62" priority="102"/>
  </conditionalFormatting>
  <conditionalFormatting sqref="B66">
    <cfRule type="duplicateValues" dxfId="61" priority="92"/>
  </conditionalFormatting>
  <conditionalFormatting sqref="B67">
    <cfRule type="duplicateValues" dxfId="60" priority="58254"/>
  </conditionalFormatting>
  <conditionalFormatting sqref="B68">
    <cfRule type="duplicateValues" dxfId="59" priority="88"/>
  </conditionalFormatting>
  <conditionalFormatting sqref="B69">
    <cfRule type="duplicateValues" dxfId="58" priority="86"/>
  </conditionalFormatting>
  <conditionalFormatting sqref="B70">
    <cfRule type="duplicateValues" dxfId="57" priority="85"/>
  </conditionalFormatting>
  <conditionalFormatting sqref="B71">
    <cfRule type="duplicateValues" dxfId="56" priority="84"/>
  </conditionalFormatting>
  <conditionalFormatting sqref="B81">
    <cfRule type="duplicateValues" dxfId="55" priority="74"/>
  </conditionalFormatting>
  <conditionalFormatting sqref="B82">
    <cfRule type="duplicateValues" dxfId="54" priority="72"/>
  </conditionalFormatting>
  <conditionalFormatting sqref="B83">
    <cfRule type="duplicateValues" dxfId="53" priority="64"/>
    <cfRule type="duplicateValues" dxfId="52" priority="65"/>
    <cfRule type="duplicateValues" dxfId="51" priority="66"/>
  </conditionalFormatting>
  <conditionalFormatting sqref="B84:B85">
    <cfRule type="duplicateValues" dxfId="50" priority="58659"/>
    <cfRule type="duplicateValues" dxfId="49" priority="58660"/>
    <cfRule type="duplicateValues" dxfId="48" priority="58661"/>
  </conditionalFormatting>
  <conditionalFormatting sqref="B86">
    <cfRule type="duplicateValues" dxfId="47" priority="54"/>
  </conditionalFormatting>
  <conditionalFormatting sqref="B87">
    <cfRule type="duplicateValues" dxfId="46" priority="55"/>
    <cfRule type="duplicateValues" dxfId="45" priority="56"/>
    <cfRule type="duplicateValues" dxfId="44" priority="57"/>
  </conditionalFormatting>
  <conditionalFormatting sqref="B88">
    <cfRule type="duplicateValues" dxfId="43" priority="58656"/>
    <cfRule type="duplicateValues" dxfId="42" priority="58657"/>
    <cfRule type="duplicateValues" dxfId="41" priority="58658"/>
  </conditionalFormatting>
  <conditionalFormatting sqref="B89:B91">
    <cfRule type="duplicateValues" dxfId="40" priority="58624"/>
    <cfRule type="duplicateValues" dxfId="39" priority="58625"/>
    <cfRule type="duplicateValues" dxfId="38" priority="58626"/>
    <cfRule type="duplicateValues" dxfId="37" priority="58627"/>
  </conditionalFormatting>
  <conditionalFormatting sqref="B92:B95">
    <cfRule type="duplicateValues" dxfId="36" priority="58619"/>
    <cfRule type="duplicateValues" dxfId="35" priority="58620"/>
    <cfRule type="duplicateValues" dxfId="34" priority="58621"/>
    <cfRule type="duplicateValues" dxfId="33" priority="58622"/>
    <cfRule type="duplicateValues" dxfId="32" priority="58623"/>
  </conditionalFormatting>
  <conditionalFormatting sqref="B96:B98">
    <cfRule type="duplicateValues" dxfId="31" priority="58586"/>
    <cfRule type="duplicateValues" dxfId="30" priority="58587"/>
    <cfRule type="duplicateValues" dxfId="29" priority="58588"/>
    <cfRule type="duplicateValues" dxfId="28" priority="58589"/>
  </conditionalFormatting>
  <conditionalFormatting sqref="B99:B101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B102:B103">
    <cfRule type="duplicateValues" dxfId="23" priority="58582"/>
    <cfRule type="duplicateValues" dxfId="22" priority="58583"/>
    <cfRule type="duplicateValues" dxfId="21" priority="58584"/>
    <cfRule type="duplicateValues" dxfId="20" priority="58585"/>
  </conditionalFormatting>
  <conditionalFormatting sqref="B104:B119">
    <cfRule type="duplicateValues" dxfId="19" priority="7"/>
    <cfRule type="duplicateValues" dxfId="18" priority="8"/>
    <cfRule type="duplicateValues" dxfId="17" priority="9"/>
    <cfRule type="duplicateValues" dxfId="16" priority="10"/>
  </conditionalFormatting>
  <conditionalFormatting sqref="B107:B119">
    <cfRule type="duplicateValues" dxfId="15" priority="11"/>
  </conditionalFormatting>
  <conditionalFormatting sqref="C47">
    <cfRule type="duplicateValues" dxfId="13" priority="136"/>
  </conditionalFormatting>
  <conditionalFormatting sqref="C48:C49">
    <cfRule type="duplicateValues" dxfId="12" priority="124"/>
  </conditionalFormatting>
  <conditionalFormatting sqref="C50">
    <cfRule type="duplicateValues" dxfId="11" priority="58053"/>
  </conditionalFormatting>
  <conditionalFormatting sqref="C51:C53">
    <cfRule type="duplicateValues" dxfId="10" priority="58404"/>
  </conditionalFormatting>
  <conditionalFormatting sqref="C54">
    <cfRule type="duplicateValues" dxfId="9" priority="58042"/>
  </conditionalFormatting>
  <conditionalFormatting sqref="C55">
    <cfRule type="duplicateValues" dxfId="8" priority="103"/>
  </conditionalFormatting>
  <conditionalFormatting sqref="C79:C80">
    <cfRule type="duplicateValues" dxfId="7" priority="58529"/>
  </conditionalFormatting>
  <conditionalFormatting sqref="C121:C1048576 C1:C42">
    <cfRule type="duplicateValues" dxfId="6" priority="152"/>
  </conditionalFormatting>
  <conditionalFormatting sqref="D51:D53">
    <cfRule type="duplicateValues" dxfId="5" priority="58406"/>
  </conditionalFormatting>
  <conditionalFormatting sqref="B120">
    <cfRule type="duplicateValues" dxfId="4" priority="1"/>
    <cfRule type="duplicateValues" dxfId="3" priority="2"/>
    <cfRule type="duplicateValues" dxfId="2" priority="3"/>
    <cfRule type="duplicateValues" dxfId="1" priority="4"/>
  </conditionalFormatting>
  <conditionalFormatting sqref="B120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2026-04-17T15:58:27Z</dcterms:modified>
</cp:coreProperties>
</file>