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23\"/>
    </mc:Choice>
  </mc:AlternateContent>
  <xr:revisionPtr revIDLastSave="0" documentId="13_ncr:1_{03BA6DE1-4513-439E-85F9-2F866231424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3" l="1"/>
  <c r="C85" i="3"/>
  <c r="D18" i="3"/>
  <c r="D8" i="3"/>
  <c r="C8" i="3"/>
</calcChain>
</file>

<file path=xl/sharedStrings.xml><?xml version="1.0" encoding="utf-8"?>
<sst xmlns="http://schemas.openxmlformats.org/spreadsheetml/2006/main" count="666" uniqueCount="470">
  <si>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</si>
  <si>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</si>
  <si>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</si>
  <si>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</si>
  <si>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</si>
  <si>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</si>
  <si>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</si>
  <si>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</si>
  <si>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</si>
  <si>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</si>
  <si>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</si>
  <si>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</si>
  <si>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</si>
  <si>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</si>
  <si>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</si>
  <si>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</si>
  <si>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</si>
  <si>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</si>
  <si>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</si>
  <si>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</si>
  <si>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</si>
  <si>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</si>
  <si>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</si>
  <si>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</si>
  <si>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</si>
  <si>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</si>
  <si>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</si>
  <si>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</si>
  <si>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</si>
  <si>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</si>
  <si>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</si>
  <si>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</si>
  <si>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</si>
  <si>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</si>
  <si>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</si>
  <si>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</si>
  <si>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</si>
  <si>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</si>
  <si>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</si>
  <si>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</si>
  <si>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</si>
  <si>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</si>
  <si>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</si>
  <si>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</si>
  <si>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</si>
  <si>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</si>
  <si>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</si>
  <si>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</si>
  <si>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</si>
  <si>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</si>
  <si>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</si>
  <si>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</si>
  <si>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</si>
  <si>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</si>
  <si>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</si>
  <si>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</si>
  <si>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</si>
  <si>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</si>
  <si>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</si>
  <si>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</si>
  <si>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</si>
  <si>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</si>
  <si>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</si>
  <si>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</si>
  <si>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</si>
  <si>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</si>
  <si>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</si>
  <si>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</si>
  <si>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</si>
  <si>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</si>
  <si>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</si>
  <si>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</si>
  <si>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</si>
  <si>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</si>
  <si>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</si>
  <si>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</si>
  <si>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</si>
  <si>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</si>
  <si>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</si>
  <si>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</si>
  <si>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</si>
  <si>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</si>
  <si>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</si>
  <si>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</si>
  <si>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</si>
  <si>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</si>
  <si>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</si>
  <si>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</si>
  <si>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</si>
  <si>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</si>
  <si>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</si>
  <si>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</si>
  <si>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</si>
  <si>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</si>
  <si>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</si>
  <si>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</si>
  <si>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</si>
  <si>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</si>
  <si>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</si>
  <si>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</si>
  <si>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</si>
  <si>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</si>
  <si>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</si>
  <si>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</si>
  <si>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</si>
  <si>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</si>
  <si>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</si>
  <si>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</si>
  <si>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</si>
  <si>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</si>
  <si>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</si>
  <si>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</si>
  <si>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</si>
  <si>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</si>
  <si>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</si>
  <si>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</si>
  <si>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</si>
  <si>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</si>
  <si>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</si>
  <si>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</si>
  <si>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</si>
  <si>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</si>
  <si>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</si>
  <si>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</si>
  <si>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</si>
  <si>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</si>
  <si>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</si>
  <si>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</si>
  <si>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</si>
  <si>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</si>
  <si>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</si>
  <si>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</si>
  <si>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</si>
  <si>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</si>
  <si>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</si>
  <si>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</si>
  <si>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</si>
  <si>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</si>
  <si>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</si>
  <si>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</si>
  <si>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</si>
  <si>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</si>
  <si>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</si>
  <si>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</si>
  <si>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</si>
  <si>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</si>
  <si>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</si>
  <si>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</si>
  <si>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</si>
  <si>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</si>
  <si>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</si>
  <si>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</si>
  <si>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</si>
  <si>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</si>
  <si>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</si>
  <si>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</si>
  <si>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</si>
  <si>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</si>
  <si>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</si>
  <si>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</si>
  <si>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</si>
  <si>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</si>
  <si>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</si>
  <si>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</si>
  <si>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</si>
  <si>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</si>
  <si>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</si>
  <si>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</si>
  <si>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</si>
  <si>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</si>
  <si>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</si>
  <si>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</si>
  <si>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</si>
  <si>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</si>
  <si>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</si>
  <si>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</si>
  <si>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</si>
  <si>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</si>
  <si>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</si>
  <si>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</si>
  <si>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</si>
  <si>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</si>
  <si>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</si>
  <si>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</si>
  <si>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</si>
  <si>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</si>
  <si>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</si>
  <si>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</si>
  <si>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</si>
  <si>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</si>
  <si>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</si>
  <si>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</si>
  <si>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</si>
  <si>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</si>
  <si>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</si>
  <si>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</si>
  <si>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</si>
  <si>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</si>
  <si>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</si>
  <si>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</si>
  <si>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</si>
  <si>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</si>
  <si>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</si>
  <si>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</si>
  <si>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</si>
  <si>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</si>
  <si>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</si>
  <si>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</si>
  <si>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</si>
  <si>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</si>
  <si>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</si>
  <si>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</si>
  <si>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</si>
  <si>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</si>
  <si>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</si>
  <si>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</si>
  <si>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</si>
  <si>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</si>
  <si>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</si>
  <si>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</si>
  <si>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</si>
  <si>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</si>
  <si>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</si>
  <si>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</si>
  <si>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</si>
  <si>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</si>
  <si>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</si>
  <si>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</si>
  <si>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</si>
  <si>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</si>
  <si>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</si>
  <si>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</si>
  <si>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</si>
  <si>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</si>
  <si>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</si>
  <si>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</si>
  <si>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</si>
  <si>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</si>
  <si>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</si>
  <si>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</si>
  <si>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</si>
  <si>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</si>
  <si>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</si>
  <si>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</si>
  <si>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</si>
  <si>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</si>
  <si>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</si>
  <si>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</si>
  <si>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</si>
  <si>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</si>
  <si>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</si>
  <si>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</si>
  <si>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</si>
  <si>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INE960Z01014</t>
  </si>
  <si>
    <t>ARTNIRMAN</t>
  </si>
  <si>
    <t>BANKA</t>
  </si>
  <si>
    <t>PRITI</t>
  </si>
  <si>
    <t>INE738V01013</t>
  </si>
  <si>
    <t>INE862Y01015</t>
  </si>
  <si>
    <t>INE974Z01015</t>
  </si>
  <si>
    <t>Art Nirman Limited</t>
  </si>
  <si>
    <t>Banka Bioloo Limited</t>
  </si>
  <si>
    <t>Priti International Limited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</si>
  <si>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</si>
  <si>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</si>
  <si>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</si>
  <si>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</si>
  <si>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</si>
  <si>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</si>
  <si>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</si>
  <si>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</si>
  <si>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</si>
  <si>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</si>
  <si>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</si>
  <si>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</si>
  <si>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</si>
  <si>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</si>
  <si>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</si>
  <si>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</si>
  <si>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</si>
  <si>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</si>
  <si>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</si>
  <si>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</si>
  <si>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</si>
  <si>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</si>
  <si>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</si>
  <si>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</si>
  <si>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</si>
  <si>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</si>
  <si>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</si>
  <si>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</si>
  <si>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</si>
  <si>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EMAMIREAL</t>
  </si>
  <si>
    <t>Emami Realty Limited</t>
  </si>
  <si>
    <t>INE778K01012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</si>
  <si>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</si>
  <si>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</si>
  <si>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</si>
  <si>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</si>
  <si>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</si>
  <si>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</si>
  <si>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</si>
  <si>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</si>
  <si>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</si>
  <si>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INE935D01013</t>
  </si>
  <si>
    <t>INE551D01018</t>
  </si>
  <si>
    <t>INE562B01019</t>
  </si>
  <si>
    <t>INE005C01017</t>
  </si>
  <si>
    <t>INE637H01024</t>
  </si>
  <si>
    <t>INE606K01049</t>
  </si>
  <si>
    <t>INE0JWS01017</t>
  </si>
  <si>
    <t>INE761Q01015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</si>
  <si>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</si>
  <si>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</si>
  <si>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</si>
  <si>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</si>
  <si>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</si>
  <si>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</si>
  <si>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</si>
  <si>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</si>
  <si>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</si>
  <si>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</si>
  <si>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</si>
  <si>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</si>
  <si>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</si>
  <si>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</si>
  <si>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</si>
  <si>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</si>
  <si>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INDUSFINL</t>
  </si>
  <si>
    <t>Indus Finance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</si>
  <si>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</si>
  <si>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</si>
  <si>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</si>
  <si>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</si>
  <si>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</si>
  <si>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</si>
  <si>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SHIVAMAUTO</t>
  </si>
  <si>
    <t>Shivam Autotech Limited</t>
  </si>
  <si>
    <t>SRESTHA</t>
  </si>
  <si>
    <t>Srestha Finvest Limited</t>
  </si>
  <si>
    <t>VALIANTLAB</t>
  </si>
  <si>
    <t>VALIANT LABORATORIES LIMITED</t>
  </si>
  <si>
    <t>VGCL</t>
  </si>
  <si>
    <t>Vibrant Global Capital Ltd</t>
  </si>
  <si>
    <t>INE819L01012</t>
  </si>
  <si>
    <t>ELGIRUBCO</t>
  </si>
  <si>
    <t>Elgi Rubber Company Ltd</t>
  </si>
  <si>
    <t>INE035801013</t>
  </si>
  <si>
    <t>INE137C01018</t>
  </si>
  <si>
    <t>INE458B01036</t>
  </si>
  <si>
    <t>INE861B01023</t>
  </si>
  <si>
    <t>INE662A01027</t>
  </si>
  <si>
    <t>INE550B01022</t>
  </si>
  <si>
    <t>INE308E01029</t>
  </si>
  <si>
    <t>AERONEU</t>
  </si>
  <si>
    <t>ALPHAGEO</t>
  </si>
  <si>
    <t>BHAGYANGR</t>
  </si>
  <si>
    <t>MOTOGENFIN</t>
  </si>
  <si>
    <t>SUPERSPIN</t>
  </si>
  <si>
    <t>HBSL</t>
  </si>
  <si>
    <t>SVPGLOB</t>
  </si>
  <si>
    <t>Alphageo (India) Limited</t>
  </si>
  <si>
    <t>BHAGYANAGAR INDIA LIMITED</t>
  </si>
  <si>
    <t>The Motor &amp; General Finance Limited</t>
  </si>
  <si>
    <t>Super Spinning Mills Limited</t>
  </si>
  <si>
    <t>HB Stockholdings Limited</t>
  </si>
  <si>
    <t>SVP Global Textiles Limited</t>
  </si>
  <si>
    <t>Aeroflex Neu Limited</t>
  </si>
  <si>
    <t>INE635A01023</t>
  </si>
  <si>
    <t>SHYAMTEL</t>
  </si>
  <si>
    <t>Shyam Telecom Limited</t>
  </si>
  <si>
    <t>INE479A01018</t>
  </si>
  <si>
    <t>INE463B01036</t>
  </si>
  <si>
    <t>INE130F01016</t>
  </si>
  <si>
    <t>INE302F01011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</si>
  <si>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</si>
  <si>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</si>
  <si>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</si>
  <si>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</si>
  <si>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</si>
  <si>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</si>
  <si>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</si>
  <si>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LINKPH</t>
  </si>
  <si>
    <t>Link Pharma Chem Ltd</t>
  </si>
  <si>
    <t>REXNORD</t>
  </si>
  <si>
    <t>Rexnord Electronics &amp; Controls Ltd</t>
  </si>
  <si>
    <t>INE437B01014</t>
  </si>
  <si>
    <t>INE726L01027</t>
  </si>
  <si>
    <t>INE784R01023</t>
  </si>
  <si>
    <t>INE591A01010</t>
  </si>
  <si>
    <t>KAKATCEM</t>
  </si>
  <si>
    <t>ARFIN</t>
  </si>
  <si>
    <t>OILCOUNTUB</t>
  </si>
  <si>
    <t>Kakatiya Cement Sugar &amp; Industries Limited</t>
  </si>
  <si>
    <t>Arfin India Ltd</t>
  </si>
  <si>
    <t>Oil Country Tubular Limited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</si>
  <si>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</si>
  <si>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</si>
  <si>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</si>
  <si>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</si>
  <si>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</si>
  <si>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</si>
  <si>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</si>
  <si>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</si>
  <si>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</si>
  <si>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</si>
  <si>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</si>
  <si>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</si>
  <si>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</si>
  <si>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</si>
  <si>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</si>
  <si>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</si>
  <si>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</si>
  <si>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</si>
  <si>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</si>
  <si>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INE0URU01010</t>
  </si>
  <si>
    <t>INE505Y01010</t>
  </si>
  <si>
    <t>DEEDEV</t>
  </si>
  <si>
    <t>DEE Development Engineers Limited</t>
  </si>
  <si>
    <t>GLOBALE</t>
  </si>
  <si>
    <t>Globale Tessile Limited</t>
  </si>
  <si>
    <t>VINEETLAB</t>
  </si>
  <si>
    <t>Vineet Laboratories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</si>
  <si>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</si>
  <si>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</si>
  <si>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</si>
  <si>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</si>
  <si>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</si>
  <si>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</si>
  <si>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</si>
  <si>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</si>
  <si>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</si>
  <si>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</si>
  <si>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</si>
  <si>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</si>
  <si>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List of securities shortlisted in Long - Term  ASM Framework Stage - I w.e.f.  April 24, 2026.</t>
  </si>
  <si>
    <t>List of securities shortlisted in Long - Term ASM Framework Stage - IV  w.e.f.  April 24, 2026.</t>
  </si>
  <si>
    <t>List of securities shortlisted to move from Long - Term ASM Framework Stage - I to Stage - II  w.e.f.  April 24, 2026.</t>
  </si>
  <si>
    <t>List of securities shortlisted to move from Long - Term ASM Framework Stage - II to Stage - III  w.e.f.  April 24, 2026.</t>
  </si>
  <si>
    <t>List of securities shortlisted to move from Long - Term ASM Framework Stage - I to Stage - IV  w.e.f.  April 24, 2026.</t>
  </si>
  <si>
    <t>List of securities shortlisted to move from Long - Term ASM Framework Stage - II to Stage - IV  w.e.f.  April 24, 2026.</t>
  </si>
  <si>
    <t>List of securities shortlisted to move from Long - Term ASM Framework Stage - III to Stage - IV  w.e.f.  April 24, 2026.</t>
  </si>
  <si>
    <t>List of securities shortlisted to move from Long - Term ASM Framework Stage - IV to Stage - III  w.e.f.  April 24, 2026.</t>
  </si>
  <si>
    <t>List of securities shortlisted to move from Long - Term ASM Framework Stage - III to Stage - II  w.e.f.  April 24, 2026.</t>
  </si>
  <si>
    <t>List of securities shortlisted to move from Long - Term ASM Framework Stage - II to Stage - I  w.e.f.  April 24, 2026.</t>
  </si>
  <si>
    <t>List of securities to be excluded from ASM Framework w.e.f.  April 24, 2026.</t>
  </si>
  <si>
    <t>INE297H01019</t>
  </si>
  <si>
    <t>INE632W01016</t>
  </si>
  <si>
    <t>INE886A01014</t>
  </si>
  <si>
    <t>INE715Q01029</t>
  </si>
  <si>
    <t>INE272L01022</t>
  </si>
  <si>
    <t>INE757B01015</t>
  </si>
  <si>
    <t>INE238C01022</t>
  </si>
  <si>
    <t>INE518E01015</t>
  </si>
  <si>
    <t>GALLANTT</t>
  </si>
  <si>
    <t>Gallantt Ispat Limited</t>
  </si>
  <si>
    <t>GSTL</t>
  </si>
  <si>
    <t>Globalspace Technologies Ltd</t>
  </si>
  <si>
    <t>IITL</t>
  </si>
  <si>
    <t>Industrial Investment Trust Limited</t>
  </si>
  <si>
    <t>LLFICL</t>
  </si>
  <si>
    <t>Leading Leasing Finance And Investment Company Ltd</t>
  </si>
  <si>
    <t>SURANASOL</t>
  </si>
  <si>
    <t>Surana Solar Limited</t>
  </si>
  <si>
    <t>TRANSWORLD</t>
  </si>
  <si>
    <t>Transworld Shipping Lines Limited</t>
  </si>
  <si>
    <t>TRISHAKT</t>
  </si>
  <si>
    <t>Trishakti Industries Ltd</t>
  </si>
  <si>
    <t>ZIMLAB</t>
  </si>
  <si>
    <t>ZIM LABORATORIES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</si>
</sst>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INE348A01023</v>
          </cell>
          <cell r="B264" t="str">
            <v>ASHAPURMIN</v>
          </cell>
          <cell r="C264" t="str">
            <v>Ashapura Minechem Limited</v>
          </cell>
        </row>
        <row r="265">
          <cell r="A265" t="str">
            <v>INE365D01021</v>
          </cell>
          <cell r="B265" t="str">
            <v>ASHIANA</v>
          </cell>
          <cell r="C265" t="str">
            <v>Ashiana Housing Ltd</v>
          </cell>
        </row>
        <row r="266">
          <cell r="A266" t="str">
            <v>INE440A01010</v>
          </cell>
          <cell r="B266" t="str">
            <v>ASHIMASYN</v>
          </cell>
          <cell r="C266" t="str">
            <v>Ashima Limited</v>
          </cell>
        </row>
        <row r="267">
          <cell r="A267" t="str">
            <v>INE831C01016</v>
          </cell>
          <cell r="B267" t="str">
            <v>ASHISHPO</v>
          </cell>
          <cell r="C267" t="str">
            <v>Ashish Polyplast Ltd</v>
          </cell>
        </row>
        <row r="268">
          <cell r="A268" t="str">
            <v>INE372I01018</v>
          </cell>
          <cell r="B268" t="str">
            <v>ASHNOOR</v>
          </cell>
          <cell r="C268" t="str">
            <v>Ashnoor Textile Mills Ltd</v>
          </cell>
        </row>
        <row r="269">
          <cell r="A269" t="str">
            <v>INE442H01029</v>
          </cell>
          <cell r="B269" t="str">
            <v>ASHOKA</v>
          </cell>
          <cell r="C269" t="str">
            <v>Ashoka Buildcon Ltd</v>
          </cell>
        </row>
        <row r="270">
          <cell r="A270" t="str">
            <v>INE760Y01011</v>
          </cell>
          <cell r="B270" t="str">
            <v>ASHOKAMET</v>
          </cell>
          <cell r="C270" t="str">
            <v>ASHOKA METCAST LIMITED</v>
          </cell>
        </row>
        <row r="271">
          <cell r="A271" t="str">
            <v>INE208A01029</v>
          </cell>
          <cell r="B271" t="str">
            <v>ASHOKLEY</v>
          </cell>
          <cell r="C271" t="str">
            <v>Ashok Leyland Limited</v>
          </cell>
        </row>
        <row r="272">
          <cell r="A272" t="str">
            <v>INE338C01012</v>
          </cell>
          <cell r="B272" t="str">
            <v>ASHSI</v>
          </cell>
          <cell r="C272" t="str">
            <v>ASHIRWAD STEELS &amp; INDUSTRIES LTD</v>
          </cell>
        </row>
        <row r="273">
          <cell r="A273" t="str">
            <v>INE04Z101016</v>
          </cell>
          <cell r="B273" t="str">
            <v>ASIAN</v>
          </cell>
          <cell r="C273" t="str">
            <v>Asian Warehousing Ltd</v>
          </cell>
        </row>
        <row r="274">
          <cell r="A274" t="str">
            <v>INE276G01015</v>
          </cell>
          <cell r="B274" t="str">
            <v>ASIANENE</v>
          </cell>
          <cell r="C274" t="str">
            <v>Asian Energy Services Limited</v>
          </cell>
        </row>
        <row r="275">
          <cell r="A275" t="str">
            <v>INE363A01022</v>
          </cell>
          <cell r="B275" t="str">
            <v>ASIANHOTNR</v>
          </cell>
          <cell r="C275" t="str">
            <v>Asian Hotels (North) Limited</v>
          </cell>
        </row>
        <row r="276">
          <cell r="A276" t="str">
            <v>INE771U01016</v>
          </cell>
          <cell r="B276" t="str">
            <v>ASIANLAKTO</v>
          </cell>
          <cell r="C276" t="str">
            <v>Asianlakto Industries Limited</v>
          </cell>
        </row>
        <row r="277">
          <cell r="A277" t="str">
            <v>INE021A01026</v>
          </cell>
          <cell r="B277" t="str">
            <v>ASIANPAINT</v>
          </cell>
          <cell r="C277" t="str">
            <v>Asian Paints Limited</v>
          </cell>
        </row>
        <row r="278">
          <cell r="A278" t="str">
            <v>INE022I01019</v>
          </cell>
          <cell r="B278" t="str">
            <v>ASIANTILES</v>
          </cell>
          <cell r="C278" t="str">
            <v>Asian Granito India Limited</v>
          </cell>
        </row>
        <row r="279">
          <cell r="A279" t="str">
            <v>INE822B01017</v>
          </cell>
          <cell r="B279" t="str">
            <v>ASIANTNE</v>
          </cell>
          <cell r="C279" t="str">
            <v>Asian Tea &amp; Exports Ltd</v>
          </cell>
        </row>
        <row r="280">
          <cell r="A280" t="str">
            <v>INE443A01030</v>
          </cell>
          <cell r="B280" t="str">
            <v>ASIIL</v>
          </cell>
          <cell r="C280" t="str">
            <v>ASI INDUSTRIES LTD</v>
          </cell>
        </row>
        <row r="281">
          <cell r="A281" t="str">
            <v>INE041B01014</v>
          </cell>
          <cell r="B281" t="str">
            <v>ASITCFIN</v>
          </cell>
          <cell r="C281" t="str">
            <v>Asit C Mehta Financial Services Ltd</v>
          </cell>
        </row>
        <row r="282">
          <cell r="A282" t="str">
            <v>INE491J01022</v>
          </cell>
          <cell r="B282" t="str">
            <v>ASKAUTOLTD</v>
          </cell>
          <cell r="C282" t="str">
            <v>ASK Automotive Ltd</v>
          </cell>
        </row>
        <row r="283">
          <cell r="A283" t="str">
            <v>INE855F01042</v>
          </cell>
          <cell r="B283" t="str">
            <v>ASMS</v>
          </cell>
          <cell r="C283" t="str">
            <v>BARTRONICS INDIA LIMITED</v>
          </cell>
        </row>
        <row r="284">
          <cell r="A284" t="str">
            <v>INE991I01015</v>
          </cell>
          <cell r="B284" t="str">
            <v>ASPINWALL</v>
          </cell>
          <cell r="C284" t="str">
            <v>Aspinwall And Company Limited</v>
          </cell>
        </row>
        <row r="285">
          <cell r="A285" t="str">
            <v>INE947R01018</v>
          </cell>
          <cell r="B285" t="str">
            <v>ASSOFIN</v>
          </cell>
          <cell r="C285" t="str">
            <v>Associated Finman Limited</v>
          </cell>
        </row>
        <row r="286">
          <cell r="A286" t="str">
            <v>INE307N01014</v>
          </cell>
          <cell r="B286" t="str">
            <v>ASTALLTD</v>
          </cell>
          <cell r="C286" t="str">
            <v>ASTAL LABORATORIES LTD</v>
          </cell>
        </row>
        <row r="287">
          <cell r="A287" t="str">
            <v>INE194D01017</v>
          </cell>
          <cell r="B287" t="str">
            <v>ASTAR</v>
          </cell>
          <cell r="C287" t="str">
            <v>Asian Star Company Ltd</v>
          </cell>
        </row>
        <row r="288">
          <cell r="A288" t="str">
            <v>INE563J01010</v>
          </cell>
          <cell r="B288" t="str">
            <v>ASTEC</v>
          </cell>
          <cell r="C288" t="str">
            <v>Astec Lifesciences Limited</v>
          </cell>
        </row>
        <row r="289">
          <cell r="A289" t="str">
            <v>INE914M01019</v>
          </cell>
          <cell r="B289" t="str">
            <v>ASTERDM</v>
          </cell>
          <cell r="C289" t="str">
            <v>Aster DM Healthcare Limited</v>
          </cell>
        </row>
        <row r="290">
          <cell r="A290" t="str">
            <v>INE006I01046</v>
          </cell>
          <cell r="B290" t="str">
            <v>ASTRAL</v>
          </cell>
          <cell r="C290" t="str">
            <v>Astral Limited</v>
          </cell>
        </row>
        <row r="291">
          <cell r="A291" t="str">
            <v>INE386C01029</v>
          </cell>
          <cell r="B291" t="str">
            <v>ASTRAMICRO</v>
          </cell>
          <cell r="C291" t="str">
            <v>Astra Microwave Products Limited</v>
          </cell>
        </row>
        <row r="292">
          <cell r="A292" t="str">
            <v>INE203A01020</v>
          </cell>
          <cell r="B292" t="str">
            <v>ASTRAZEN</v>
          </cell>
          <cell r="C292" t="str">
            <v>AstraZeneca Pharma India Limited</v>
          </cell>
        </row>
        <row r="293">
          <cell r="A293" t="str">
            <v>INE646X01014</v>
          </cell>
          <cell r="B293" t="str">
            <v>ASTRON</v>
          </cell>
          <cell r="C293" t="str">
            <v>Astron Paper &amp; Board Mill Limited</v>
          </cell>
        </row>
        <row r="294">
          <cell r="A294" t="str">
            <v>INE0ALR01029</v>
          </cell>
          <cell r="B294" t="str">
            <v>ATALREAL</v>
          </cell>
          <cell r="C294" t="str">
            <v>ATAL REALTECH LIMITED</v>
          </cell>
        </row>
        <row r="295">
          <cell r="A295" t="str">
            <v>INE09KD01013</v>
          </cell>
          <cell r="B295" t="str">
            <v>ATAM</v>
          </cell>
          <cell r="C295" t="str">
            <v>ATAM VALVES LIMITED</v>
          </cell>
        </row>
        <row r="296">
          <cell r="A296" t="str">
            <v>INE399L01023</v>
          </cell>
          <cell r="B296" t="str">
            <v>ATGL</v>
          </cell>
          <cell r="C296" t="str">
            <v>Adani Total Gas Limited</v>
          </cell>
        </row>
        <row r="297">
          <cell r="A297" t="str">
            <v>INE576B01019</v>
          </cell>
          <cell r="B297" t="str">
            <v>ATHENAGLO</v>
          </cell>
          <cell r="C297" t="str">
            <v>Athena Global Technologies Limited</v>
          </cell>
        </row>
        <row r="298">
          <cell r="A298" t="str">
            <v>INE0LEZ01016</v>
          </cell>
          <cell r="B298" t="str">
            <v>ATHERENERG</v>
          </cell>
          <cell r="C298" t="str">
            <v>Ather Energy Limited</v>
          </cell>
        </row>
        <row r="299">
          <cell r="A299" t="str">
            <v>INE011R01013</v>
          </cell>
          <cell r="B299" t="str">
            <v>ATISHAY</v>
          </cell>
          <cell r="C299" t="str">
            <v>Atishay Ltd</v>
          </cell>
        </row>
        <row r="300">
          <cell r="A300" t="str">
            <v>INE0NN701020</v>
          </cell>
          <cell r="B300" t="str">
            <v>ATL</v>
          </cell>
          <cell r="C300" t="str">
            <v>ALLCARGO TERMINALS LIMITED</v>
          </cell>
        </row>
        <row r="301">
          <cell r="A301" t="str">
            <v>INE285H01022</v>
          </cell>
          <cell r="B301" t="str">
            <v>ATLANTAA</v>
          </cell>
          <cell r="C301" t="str">
            <v>Atlantaa Limited</v>
          </cell>
        </row>
        <row r="302">
          <cell r="A302" t="str">
            <v>INE0Z4F01028</v>
          </cell>
          <cell r="B302" t="str">
            <v>ATLANTAELE</v>
          </cell>
          <cell r="C302" t="str">
            <v>Atlanta Electricals Limited</v>
          </cell>
        </row>
        <row r="303">
          <cell r="A303" t="str">
            <v>INE790U01016</v>
          </cell>
          <cell r="B303" t="str">
            <v>ATLANTIC</v>
          </cell>
          <cell r="C303" t="str">
            <v>Atlantic Commercial Company Limited</v>
          </cell>
        </row>
        <row r="304">
          <cell r="A304" t="str">
            <v>INE446A01025</v>
          </cell>
          <cell r="B304" t="str">
            <v>ATLASCYCLE</v>
          </cell>
          <cell r="C304" t="str">
            <v>Atlas Cycles (Haryana) Limited</v>
          </cell>
        </row>
        <row r="305">
          <cell r="A305" t="str">
            <v>INE100A01010</v>
          </cell>
          <cell r="B305" t="str">
            <v>ATUL</v>
          </cell>
          <cell r="C305" t="str">
            <v>Atul Limited</v>
          </cell>
        </row>
        <row r="306">
          <cell r="A306" t="str">
            <v>INE951D01028</v>
          </cell>
          <cell r="B306" t="str">
            <v>ATULAUTO</v>
          </cell>
          <cell r="C306" t="str">
            <v>Atul Auto Limited</v>
          </cell>
        </row>
        <row r="307">
          <cell r="A307" t="str">
            <v>INE219M01021</v>
          </cell>
          <cell r="B307" t="str">
            <v>ATVOENT</v>
          </cell>
          <cell r="C307" t="str">
            <v>Atvo Enterprises Ltd</v>
          </cell>
        </row>
        <row r="308">
          <cell r="A308" t="str">
            <v>INE447A01015</v>
          </cell>
          <cell r="B308" t="str">
            <v>ATVPR</v>
          </cell>
          <cell r="C308" t="str">
            <v>ATV PROJECTS INDIA LIMITED</v>
          </cell>
        </row>
        <row r="309">
          <cell r="A309" t="str">
            <v>INE949L01017</v>
          </cell>
          <cell r="B309" t="str">
            <v>AUBANK</v>
          </cell>
          <cell r="C309" t="str">
            <v>AU Small Finance Bank Limited</v>
          </cell>
        </row>
        <row r="310">
          <cell r="A310" t="str">
            <v>INE925Y01036</v>
          </cell>
          <cell r="B310" t="str">
            <v>AURIGROW</v>
          </cell>
          <cell r="C310" t="str">
            <v>Auri Grow India Limited</v>
          </cell>
        </row>
        <row r="311">
          <cell r="A311" t="str">
            <v>INE132H01018</v>
          </cell>
          <cell r="B311" t="str">
            <v>AURIONPRO</v>
          </cell>
          <cell r="C311" t="str">
            <v>Aurionpro Solutions Limited</v>
          </cell>
        </row>
        <row r="312">
          <cell r="A312" t="str">
            <v>INE292C01011</v>
          </cell>
          <cell r="B312" t="str">
            <v>AUROLAB</v>
          </cell>
          <cell r="C312" t="str">
            <v>AURO LABORATORIES LTD</v>
          </cell>
        </row>
        <row r="313">
          <cell r="A313" t="str">
            <v>INE406A01037</v>
          </cell>
          <cell r="B313" t="str">
            <v>AUROPHARMA</v>
          </cell>
          <cell r="C313" t="str">
            <v>Aurobindo Pharma Limited</v>
          </cell>
        </row>
        <row r="314">
          <cell r="A314" t="str">
            <v>INE898S01029</v>
          </cell>
          <cell r="B314" t="str">
            <v>AURUM</v>
          </cell>
          <cell r="C314" t="str">
            <v>Aurum Proptech Limited</v>
          </cell>
        </row>
        <row r="315">
          <cell r="A315" t="str">
            <v>INE050F01016</v>
          </cell>
          <cell r="B315" t="str">
            <v>AURUMCAP</v>
          </cell>
          <cell r="C315" t="str">
            <v>Aurum Capital Projects Limited</v>
          </cell>
        </row>
        <row r="316">
          <cell r="A316" t="str">
            <v>INE218C01016</v>
          </cell>
          <cell r="B316" t="str">
            <v>AUSOMENT</v>
          </cell>
          <cell r="C316" t="str">
            <v>Ausom Enterprise Limited</v>
          </cell>
        </row>
        <row r="317">
          <cell r="A317" t="str">
            <v>INE449A01011</v>
          </cell>
          <cell r="B317" t="str">
            <v>AUTOAXLES</v>
          </cell>
          <cell r="C317" t="str">
            <v>Automotive Axles Limited</v>
          </cell>
        </row>
        <row r="318">
          <cell r="A318" t="str">
            <v>INE718H01014</v>
          </cell>
          <cell r="B318" t="str">
            <v>AUTOIND</v>
          </cell>
          <cell r="C318" t="str">
            <v>Autoline Industries Limited</v>
          </cell>
        </row>
        <row r="319">
          <cell r="A319" t="str">
            <v>INE349W01017</v>
          </cell>
          <cell r="B319" t="str">
            <v>AVADHSUGAR</v>
          </cell>
          <cell r="C319" t="str">
            <v>Avadh Sugar &amp; Energy Limited</v>
          </cell>
        </row>
        <row r="320">
          <cell r="A320" t="str">
            <v>INE325G01010</v>
          </cell>
          <cell r="B320" t="str">
            <v>AVAILFC</v>
          </cell>
          <cell r="C320" t="str">
            <v>Available Finance Ltd</v>
          </cell>
        </row>
        <row r="321">
          <cell r="A321" t="str">
            <v>INE0LCL01028</v>
          </cell>
          <cell r="B321" t="str">
            <v>AVALON</v>
          </cell>
          <cell r="C321" t="str">
            <v>Avalon Technologies Limited</v>
          </cell>
        </row>
        <row r="322">
          <cell r="A322" t="str">
            <v>INE005B01027</v>
          </cell>
          <cell r="B322" t="str">
            <v>AVANTEL</v>
          </cell>
          <cell r="C322" t="str">
            <v>AVANTEL LIMITED</v>
          </cell>
        </row>
        <row r="323">
          <cell r="A323" t="str">
            <v>INE871C01038</v>
          </cell>
          <cell r="B323" t="str">
            <v>AVANTIFEED</v>
          </cell>
          <cell r="C323" t="str">
            <v>Avanti Feeds Limited</v>
          </cell>
        </row>
        <row r="324">
          <cell r="A324" t="str">
            <v>INE09BN01011</v>
          </cell>
          <cell r="B324" t="str">
            <v>AVEER</v>
          </cell>
          <cell r="C324" t="str">
            <v>Aveer Foods Ltd</v>
          </cell>
        </row>
        <row r="325">
          <cell r="A325" t="str">
            <v>INE680Z01018</v>
          </cell>
          <cell r="B325" t="str">
            <v>AVG</v>
          </cell>
          <cell r="C325" t="str">
            <v>AVG LOGISTICS LIMITED</v>
          </cell>
        </row>
        <row r="326">
          <cell r="A326" t="str">
            <v>INE679V01027</v>
          </cell>
          <cell r="B326" t="str">
            <v>AVL</v>
          </cell>
          <cell r="C326" t="str">
            <v>ADITYA VISION LIMITED</v>
          </cell>
        </row>
        <row r="327">
          <cell r="A327" t="str">
            <v>INE323B01024</v>
          </cell>
          <cell r="B327" t="str">
            <v>AVONMORE</v>
          </cell>
          <cell r="C327" t="str">
            <v>AVONMORE CAPITAL &amp; MANAGEMENT SERVICES  LIMITED</v>
          </cell>
        </row>
        <row r="328">
          <cell r="A328" t="str">
            <v>INE652Z01017</v>
          </cell>
          <cell r="B328" t="str">
            <v>AVROIND</v>
          </cell>
          <cell r="C328" t="str">
            <v>AVRO INDIA LIMITED</v>
          </cell>
        </row>
        <row r="329">
          <cell r="A329" t="str">
            <v>INE488D01021</v>
          </cell>
          <cell r="B329" t="str">
            <v>AVTNPL</v>
          </cell>
          <cell r="C329" t="str">
            <v>AVT Natural Products Limited</v>
          </cell>
        </row>
        <row r="330">
          <cell r="A330" t="str">
            <v>INE108V01019</v>
          </cell>
          <cell r="B330" t="str">
            <v>AWFIS</v>
          </cell>
          <cell r="C330" t="str">
            <v>Awfis Space Solutions Limited</v>
          </cell>
        </row>
        <row r="331">
          <cell r="A331" t="str">
            <v>INE01BK01022</v>
          </cell>
          <cell r="B331" t="str">
            <v>AWHCL</v>
          </cell>
          <cell r="C331" t="str">
            <v>Antony Waste Handling Cell Limited</v>
          </cell>
        </row>
        <row r="332">
          <cell r="A332" t="str">
            <v>INE699H01024</v>
          </cell>
          <cell r="B332" t="str">
            <v>AWL</v>
          </cell>
          <cell r="C332" t="str">
            <v>AWL Agri Business Limited</v>
          </cell>
        </row>
        <row r="333">
          <cell r="A333" t="str">
            <v>INE197C01012</v>
          </cell>
          <cell r="B333" t="str">
            <v>AXELPOLY</v>
          </cell>
          <cell r="C333" t="str">
            <v>AXEL POLYMERS LTD</v>
          </cell>
        </row>
        <row r="334">
          <cell r="A334" t="str">
            <v>INE238A01034</v>
          </cell>
          <cell r="B334" t="str">
            <v>AXISBANK</v>
          </cell>
          <cell r="C334" t="str">
            <v>Axis Bank Limited</v>
          </cell>
        </row>
        <row r="335">
          <cell r="A335" t="str">
            <v>INE555B01013</v>
          </cell>
          <cell r="B335" t="str">
            <v>AXISCADES</v>
          </cell>
          <cell r="C335" t="str">
            <v>AXISCADES Technologies Limited</v>
          </cell>
        </row>
        <row r="336">
          <cell r="A336" t="str">
            <v>INF846K01W80</v>
          </cell>
          <cell r="B336" t="str">
            <v>AXISGOLD</v>
          </cell>
          <cell r="C336" t="str">
            <v>Axis Mutual Fund - Axis Gold ETF</v>
          </cell>
        </row>
        <row r="337">
          <cell r="A337" t="str">
            <v>INE02EZ01022</v>
          </cell>
          <cell r="B337" t="str">
            <v>AXITA</v>
          </cell>
          <cell r="C337" t="str">
            <v>AXITA COTTON LIMITED</v>
          </cell>
        </row>
        <row r="338">
          <cell r="A338" t="str">
            <v>INE767C01012</v>
          </cell>
          <cell r="B338" t="str">
            <v>AXTEL</v>
          </cell>
          <cell r="C338" t="str">
            <v>Axtel Industries Ltd</v>
          </cell>
        </row>
        <row r="339">
          <cell r="A339" t="str">
            <v>INE501X01029</v>
          </cell>
          <cell r="B339" t="str">
            <v>AYE</v>
          </cell>
          <cell r="C339" t="str">
            <v>Aye Finance Limited</v>
          </cell>
        </row>
        <row r="340">
          <cell r="A340" t="str">
            <v>INE193B01039</v>
          </cell>
          <cell r="B340" t="str">
            <v>AYMSYNTEX</v>
          </cell>
          <cell r="C340" t="str">
            <v>AYM Syntex Limited</v>
          </cell>
        </row>
        <row r="341">
          <cell r="A341" t="str">
            <v>INE552V01018</v>
          </cell>
          <cell r="B341" t="str">
            <v>AYUSHMAN</v>
          </cell>
          <cell r="C341" t="str">
            <v>Ayushman Infratech Limited</v>
          </cell>
        </row>
        <row r="342">
          <cell r="A342" t="str">
            <v>INE02IJ01035</v>
          </cell>
          <cell r="B342" t="str">
            <v>AZAD</v>
          </cell>
          <cell r="C342" t="str">
            <v>Azad Engineering Limited</v>
          </cell>
        </row>
        <row r="343">
          <cell r="A343" t="str">
            <v>INE566M01017</v>
          </cell>
          <cell r="B343" t="str">
            <v>AZADIND</v>
          </cell>
          <cell r="C343" t="str">
            <v>Azad India Mobility Ltd</v>
          </cell>
        </row>
        <row r="344">
          <cell r="A344" t="str">
            <v>INE151B01011</v>
          </cell>
          <cell r="B344" t="str">
            <v>B2BSOFT</v>
          </cell>
          <cell r="C344" t="str">
            <v>B2B Software Technologies Ltd</v>
          </cell>
        </row>
        <row r="345">
          <cell r="A345" t="str">
            <v>INE711D01018</v>
          </cell>
          <cell r="B345" t="str">
            <v>BACPHAR</v>
          </cell>
          <cell r="C345" t="str">
            <v>Bacil Pharma Ltd</v>
          </cell>
        </row>
        <row r="346">
          <cell r="A346" t="str">
            <v>INE878I01022</v>
          </cell>
          <cell r="B346" t="str">
            <v>BAFNAPH</v>
          </cell>
          <cell r="C346" t="str">
            <v>Bafna Pharmaceuticals Limited</v>
          </cell>
        </row>
        <row r="347">
          <cell r="A347" t="str">
            <v>INE116D01028</v>
          </cell>
          <cell r="B347" t="str">
            <v>BAGFILMS</v>
          </cell>
          <cell r="C347" t="str">
            <v>B.A.G Films And Media Limited</v>
          </cell>
        </row>
        <row r="348">
          <cell r="A348" t="str">
            <v>INE020D01022</v>
          </cell>
          <cell r="B348" t="str">
            <v>BAIDFIN</v>
          </cell>
          <cell r="C348" t="str">
            <v>BAID FINSERV LIMITED</v>
          </cell>
        </row>
        <row r="349">
          <cell r="A349" t="str">
            <v>INE917I01010</v>
          </cell>
          <cell r="B349" t="str">
            <v>BAJAJ-AUTO</v>
          </cell>
          <cell r="C349" t="str">
            <v>Bajaj Auto Limited</v>
          </cell>
        </row>
        <row r="350">
          <cell r="A350" t="str">
            <v>INE933K01021</v>
          </cell>
          <cell r="B350" t="str">
            <v>BAJAJCON</v>
          </cell>
          <cell r="C350" t="str">
            <v>Bajaj Consumer Care Limited</v>
          </cell>
        </row>
        <row r="351">
          <cell r="A351" t="str">
            <v>INE193E01025</v>
          </cell>
          <cell r="B351" t="str">
            <v>BAJAJELEC</v>
          </cell>
          <cell r="C351" t="str">
            <v>Bajaj Electricals Limited</v>
          </cell>
        </row>
        <row r="352">
          <cell r="A352" t="str">
            <v>INE918I01026</v>
          </cell>
          <cell r="B352" t="str">
            <v>BAJAJFINSV</v>
          </cell>
          <cell r="C352" t="str">
            <v>Bajaj Finserv Limited</v>
          </cell>
        </row>
        <row r="353">
          <cell r="A353" t="str">
            <v>INE411U01027</v>
          </cell>
          <cell r="B353" t="str">
            <v>BAJAJHCARE</v>
          </cell>
          <cell r="C353" t="str">
            <v>Bajaj Healthcare Limited</v>
          </cell>
        </row>
        <row r="354">
          <cell r="A354" t="str">
            <v>INE377Y01014</v>
          </cell>
          <cell r="B354" t="str">
            <v>BAJAJHFL</v>
          </cell>
          <cell r="C354" t="str">
            <v>Bajaj Housing Finance Limited</v>
          </cell>
        </row>
        <row r="355">
          <cell r="A355" t="str">
            <v>INE306A01021</v>
          </cell>
          <cell r="B355" t="str">
            <v>BAJAJHIND</v>
          </cell>
          <cell r="C355" t="str">
            <v>Bajaj Hindusthan Sugar Limited</v>
          </cell>
        </row>
        <row r="356">
          <cell r="A356" t="str">
            <v>INE118A01012</v>
          </cell>
          <cell r="B356" t="str">
            <v>BAJAJHLDNG</v>
          </cell>
          <cell r="C356" t="str">
            <v>Bajaj Holdings &amp; Investment Limited</v>
          </cell>
        </row>
        <row r="357">
          <cell r="A357" t="str">
            <v>INE0O9T01021</v>
          </cell>
          <cell r="B357" t="str">
            <v>BAJAJINDEF</v>
          </cell>
          <cell r="C357" t="str">
            <v>Indef Manufacturing Limited</v>
          </cell>
        </row>
        <row r="358">
          <cell r="A358" t="str">
            <v>INE704G01024</v>
          </cell>
          <cell r="B358" t="str">
            <v>BAJAJST</v>
          </cell>
          <cell r="C358" t="str">
            <v>Bajaj Steel Industries Ltd</v>
          </cell>
        </row>
        <row r="359">
          <cell r="A359" t="str">
            <v>INE0KQN01018</v>
          </cell>
          <cell r="B359" t="str">
            <v>BAJEL</v>
          </cell>
          <cell r="C359" t="str">
            <v>Bajel Projects Limited</v>
          </cell>
        </row>
        <row r="360">
          <cell r="A360" t="str">
            <v>INE296A01032</v>
          </cell>
          <cell r="B360" t="str">
            <v>BAJFINANCE</v>
          </cell>
          <cell r="C360" t="str">
            <v>Bajaj Finance Limited</v>
          </cell>
        </row>
        <row r="361">
          <cell r="A361" t="str">
            <v>INE0S2G01011</v>
          </cell>
          <cell r="B361" t="str">
            <v>BALAJEE</v>
          </cell>
          <cell r="C361" t="str">
            <v>Shree Tirupati Balajee Agro Trading Company Limite</v>
          </cell>
        </row>
        <row r="362">
          <cell r="A362" t="str">
            <v>INE049E01011</v>
          </cell>
          <cell r="B362" t="str">
            <v>BALAJIAGRO</v>
          </cell>
          <cell r="C362" t="str">
            <v>Balaji Agro Oils Limited</v>
          </cell>
        </row>
        <row r="363">
          <cell r="A363" t="str">
            <v>INE794B01026</v>
          </cell>
          <cell r="B363" t="str">
            <v>BALAJITELE</v>
          </cell>
          <cell r="C363" t="str">
            <v>Balaji Telefilms Limited</v>
          </cell>
        </row>
        <row r="364">
          <cell r="A364" t="str">
            <v>INE050E01027</v>
          </cell>
          <cell r="B364" t="str">
            <v>BALAMINES</v>
          </cell>
          <cell r="C364" t="str">
            <v>Balaji Amines Ltd</v>
          </cell>
        </row>
        <row r="365">
          <cell r="A365" t="str">
            <v>INE618N01022</v>
          </cell>
          <cell r="B365" t="str">
            <v>BALAXI</v>
          </cell>
          <cell r="C365" t="str">
            <v>Balaxi Pharma Ltd</v>
          </cell>
        </row>
        <row r="366">
          <cell r="A366" t="str">
            <v>INE119R01014</v>
          </cell>
          <cell r="B366" t="str">
            <v>BALGOPAL</v>
          </cell>
          <cell r="C366" t="str">
            <v>Balgopal Commercial Ltd</v>
          </cell>
        </row>
        <row r="367">
          <cell r="A367" t="str">
            <v>INE875R01011</v>
          </cell>
          <cell r="B367" t="str">
            <v>BALKRISHNA</v>
          </cell>
          <cell r="C367" t="str">
            <v>Balkrishna Paper Mills Limited</v>
          </cell>
        </row>
        <row r="368">
          <cell r="A368" t="str">
            <v>INE787D01026</v>
          </cell>
          <cell r="B368" t="str">
            <v>BALKRISIND</v>
          </cell>
          <cell r="C368" t="str">
            <v>Balkrishna Industries Limited</v>
          </cell>
        </row>
        <row r="369">
          <cell r="A369" t="str">
            <v>INE164A01016</v>
          </cell>
          <cell r="B369" t="str">
            <v>BALMLAWRIE</v>
          </cell>
          <cell r="C369" t="str">
            <v>Balmer Lawrie &amp; Company Limited</v>
          </cell>
        </row>
        <row r="370">
          <cell r="A370" t="str">
            <v>INE083D01012</v>
          </cell>
          <cell r="B370" t="str">
            <v>BALPHARMA</v>
          </cell>
          <cell r="C370" t="str">
            <v>Bal Pharma Limited</v>
          </cell>
        </row>
        <row r="371">
          <cell r="A371" t="str">
            <v>INE119A01028</v>
          </cell>
          <cell r="B371" t="str">
            <v>BALRAMCHIN</v>
          </cell>
          <cell r="C371" t="str">
            <v>Balrampur Chini Mills Limited</v>
          </cell>
        </row>
        <row r="372">
          <cell r="A372" t="str">
            <v>INE654B01014</v>
          </cell>
          <cell r="B372" t="str">
            <v>BALTE</v>
          </cell>
          <cell r="C372" t="str">
            <v>BALURGHAT TECHNOLOGIES LTD</v>
          </cell>
        </row>
        <row r="373">
          <cell r="A373" t="str">
            <v>INE011E01029</v>
          </cell>
          <cell r="B373" t="str">
            <v>BALUFORGE</v>
          </cell>
          <cell r="C373" t="str">
            <v>BALU FORGE INDUSTRIES LIMITED</v>
          </cell>
        </row>
        <row r="374">
          <cell r="A374" t="str">
            <v>INE921D01013</v>
          </cell>
          <cell r="B374" t="str">
            <v>BAMBINO</v>
          </cell>
          <cell r="C374" t="str">
            <v>Bambino Agro Industries Ltd</v>
          </cell>
        </row>
        <row r="375">
          <cell r="A375" t="str">
            <v>INE802A01037</v>
          </cell>
          <cell r="B375" t="str">
            <v>BAMPSL</v>
          </cell>
          <cell r="C375" t="str">
            <v>Bampsl Securities Ltd</v>
          </cell>
        </row>
        <row r="376">
          <cell r="A376" t="str">
            <v>INE655B01011</v>
          </cell>
          <cell r="B376" t="str">
            <v>BANARBEADS</v>
          </cell>
          <cell r="C376" t="str">
            <v>BANARAS BEADS LIMITED</v>
          </cell>
        </row>
        <row r="377">
          <cell r="A377" t="str">
            <v>INE459A01010</v>
          </cell>
          <cell r="B377" t="str">
            <v>BANARISUG</v>
          </cell>
          <cell r="C377" t="str">
            <v>Bannari Amman Sugars Limited</v>
          </cell>
        </row>
        <row r="378">
          <cell r="A378" t="str">
            <v>INE213C01025</v>
          </cell>
          <cell r="B378" t="str">
            <v>BANCOINDIA</v>
          </cell>
          <cell r="C378" t="str">
            <v>Banco Products (I) Limited</v>
          </cell>
        </row>
        <row r="379">
          <cell r="A379" t="str">
            <v>INE545U01014</v>
          </cell>
          <cell r="B379" t="str">
            <v>BANDHANBNK</v>
          </cell>
          <cell r="C379" t="str">
            <v>Bandhan Bank Limited</v>
          </cell>
        </row>
        <row r="380">
          <cell r="A380" t="str">
            <v>INE863I01016</v>
          </cell>
          <cell r="B380" t="str">
            <v>BANG</v>
          </cell>
          <cell r="C380" t="str">
            <v>Bang Overseas Limited</v>
          </cell>
        </row>
        <row r="381">
          <cell r="A381" t="str">
            <v>INE767M01029</v>
          </cell>
          <cell r="B381" t="str">
            <v>BANGANGA</v>
          </cell>
          <cell r="C381" t="str">
            <v>Banganga Paper Industries Ltd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</row>
        <row r="1401">
          <cell r="A1401" t="str">
            <v>INE156E01014</v>
          </cell>
          <cell r="B1401" t="str">
            <v>JAIHIND</v>
          </cell>
          <cell r="C1401" t="str">
            <v>Jaihind Industries Limited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5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435</v>
      </c>
      <c r="B1" s="48"/>
      <c r="C1" s="48"/>
      <c r="D1" s="48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1" t="s">
        <v>446</v>
      </c>
      <c r="C3" s="31" t="s">
        <v>454</v>
      </c>
      <c r="D3" s="31" t="s">
        <v>455</v>
      </c>
    </row>
    <row r="4" spans="1:4" x14ac:dyDescent="0.25">
      <c r="A4" s="30">
        <v>2</v>
      </c>
      <c r="B4" s="31" t="s">
        <v>447</v>
      </c>
      <c r="C4" s="31" t="s">
        <v>456</v>
      </c>
      <c r="D4" s="31" t="s">
        <v>457</v>
      </c>
    </row>
    <row r="5" spans="1:4" x14ac:dyDescent="0.25">
      <c r="A5" s="30">
        <v>3</v>
      </c>
      <c r="B5" s="31" t="s">
        <v>448</v>
      </c>
      <c r="C5" s="31" t="s">
        <v>458</v>
      </c>
      <c r="D5" s="31" t="s">
        <v>459</v>
      </c>
    </row>
    <row r="6" spans="1:4" x14ac:dyDescent="0.25">
      <c r="A6" s="30">
        <v>4</v>
      </c>
      <c r="B6" s="31" t="s">
        <v>449</v>
      </c>
      <c r="C6" s="31" t="s">
        <v>460</v>
      </c>
      <c r="D6" s="31" t="s">
        <v>461</v>
      </c>
    </row>
    <row r="7" spans="1:4" x14ac:dyDescent="0.25">
      <c r="A7" s="30">
        <v>5</v>
      </c>
      <c r="B7" s="31" t="s">
        <v>450</v>
      </c>
      <c r="C7" s="31" t="s">
        <v>462</v>
      </c>
      <c r="D7" s="31" t="s">
        <v>463</v>
      </c>
    </row>
    <row r="8" spans="1:4" x14ac:dyDescent="0.25">
      <c r="A8" s="30">
        <v>6</v>
      </c>
      <c r="B8" s="31" t="s">
        <v>451</v>
      </c>
      <c r="C8" s="31" t="s">
        <v>464</v>
      </c>
      <c r="D8" s="31" t="s">
        <v>465</v>
      </c>
    </row>
    <row r="9" spans="1:4" x14ac:dyDescent="0.25">
      <c r="A9" s="30">
        <v>7</v>
      </c>
      <c r="B9" s="31" t="s">
        <v>452</v>
      </c>
      <c r="C9" s="31" t="s">
        <v>466</v>
      </c>
      <c r="D9" s="31" t="s">
        <v>467</v>
      </c>
    </row>
    <row r="10" spans="1:4" s="42" customFormat="1" x14ac:dyDescent="0.25">
      <c r="A10" s="30">
        <v>8</v>
      </c>
      <c r="B10" s="43" t="s">
        <v>453</v>
      </c>
      <c r="C10" s="31" t="s">
        <v>468</v>
      </c>
      <c r="D10" s="31" t="s">
        <v>469</v>
      </c>
    </row>
    <row r="11" spans="1:4" s="42" customFormat="1" x14ac:dyDescent="0.25"/>
    <row r="12" spans="1:4" x14ac:dyDescent="0.25">
      <c r="C12" s="3"/>
      <c r="D12" s="3"/>
    </row>
    <row r="13" spans="1:4" ht="28.5" customHeight="1" x14ac:dyDescent="0.25">
      <c r="A13" s="47" t="s">
        <v>436</v>
      </c>
      <c r="B13" s="47"/>
      <c r="C13" s="47"/>
      <c r="D13" s="47"/>
    </row>
    <row r="14" spans="1:4" x14ac:dyDescent="0.25">
      <c r="A14" s="1" t="s">
        <v>0</v>
      </c>
      <c r="B14" s="4" t="s">
        <v>1</v>
      </c>
      <c r="C14" s="4" t="s">
        <v>2</v>
      </c>
      <c r="D14" s="34" t="s">
        <v>3</v>
      </c>
    </row>
    <row r="15" spans="1:4" x14ac:dyDescent="0.25">
      <c r="A15" s="22"/>
      <c r="B15" s="23"/>
      <c r="C15" s="24" t="s">
        <v>4</v>
      </c>
      <c r="D15" s="35"/>
    </row>
    <row r="16" spans="1:4" x14ac:dyDescent="0.25">
      <c r="A16" s="2"/>
      <c r="C16" s="5"/>
      <c r="D16" s="5"/>
    </row>
    <row r="17" spans="1:4" x14ac:dyDescent="0.25">
      <c r="A17" s="2"/>
      <c r="B17" s="5"/>
      <c r="C17" s="5"/>
      <c r="D17" s="5"/>
    </row>
    <row r="18" spans="1:4" ht="34.5" customHeight="1" x14ac:dyDescent="0.25">
      <c r="A18" s="47" t="s">
        <v>437</v>
      </c>
      <c r="B18" s="47"/>
      <c r="C18" s="47"/>
      <c r="D18" s="47"/>
    </row>
    <row r="19" spans="1:4" x14ac:dyDescent="0.25">
      <c r="A19" s="1" t="s">
        <v>0</v>
      </c>
      <c r="B19" s="4" t="s">
        <v>1</v>
      </c>
      <c r="C19" s="4" t="s">
        <v>2</v>
      </c>
      <c r="D19" s="34" t="s">
        <v>3</v>
      </c>
    </row>
    <row r="20" spans="1:4" x14ac:dyDescent="0.25">
      <c r="A20" s="22"/>
      <c r="B20" s="23"/>
      <c r="C20" s="24" t="s">
        <v>4</v>
      </c>
      <c r="D20" s="35"/>
    </row>
    <row r="21" spans="1:4" x14ac:dyDescent="0.25">
      <c r="A21" s="39"/>
      <c r="B21" s="40"/>
      <c r="C21" s="41"/>
      <c r="D21" s="40"/>
    </row>
    <row r="22" spans="1:4" x14ac:dyDescent="0.25">
      <c r="A22" s="2"/>
      <c r="B22" s="38"/>
      <c r="C22" s="7"/>
      <c r="D22" s="7"/>
    </row>
    <row r="23" spans="1:4" ht="27.75" customHeight="1" x14ac:dyDescent="0.25">
      <c r="A23" s="44" t="s">
        <v>438</v>
      </c>
      <c r="B23" s="45"/>
      <c r="C23" s="45"/>
      <c r="D23" s="46"/>
    </row>
    <row r="24" spans="1:4" x14ac:dyDescent="0.25">
      <c r="A24" s="1" t="s">
        <v>0</v>
      </c>
      <c r="B24" s="4" t="s">
        <v>1</v>
      </c>
      <c r="C24" s="4" t="s">
        <v>2</v>
      </c>
      <c r="D24" s="34" t="s">
        <v>3</v>
      </c>
    </row>
    <row r="25" spans="1:4" x14ac:dyDescent="0.25">
      <c r="A25" s="22"/>
      <c r="B25" s="23"/>
      <c r="C25" s="24" t="s">
        <v>4</v>
      </c>
      <c r="D25" s="35"/>
    </row>
    <row r="26" spans="1:4" x14ac:dyDescent="0.25">
      <c r="A26" s="37"/>
      <c r="B26" s="33"/>
      <c r="C26" s="33"/>
      <c r="D26" s="33"/>
    </row>
    <row r="27" spans="1:4" x14ac:dyDescent="0.25">
      <c r="A27" s="2"/>
      <c r="B27" s="6"/>
      <c r="C27" s="6"/>
      <c r="D27" s="6"/>
    </row>
    <row r="28" spans="1:4" ht="30.75" customHeight="1" x14ac:dyDescent="0.25">
      <c r="A28" s="47" t="s">
        <v>439</v>
      </c>
      <c r="B28" s="47"/>
      <c r="C28" s="47"/>
      <c r="D28" s="47"/>
    </row>
    <row r="29" spans="1:4" x14ac:dyDescent="0.25">
      <c r="A29" s="1" t="s">
        <v>0</v>
      </c>
      <c r="B29" s="4" t="s">
        <v>1</v>
      </c>
      <c r="C29" s="4" t="s">
        <v>2</v>
      </c>
      <c r="D29" s="34" t="s">
        <v>3</v>
      </c>
    </row>
    <row r="30" spans="1:4" x14ac:dyDescent="0.25">
      <c r="A30" s="22"/>
      <c r="B30" s="23"/>
      <c r="C30" s="24" t="s">
        <v>4</v>
      </c>
      <c r="D30" s="35"/>
    </row>
    <row r="33" spans="1:4" ht="34.5" customHeight="1" x14ac:dyDescent="0.25">
      <c r="A33" s="44" t="s">
        <v>440</v>
      </c>
      <c r="B33" s="45"/>
      <c r="C33" s="45"/>
      <c r="D33" s="46"/>
    </row>
    <row r="34" spans="1:4" x14ac:dyDescent="0.25">
      <c r="A34" s="1" t="s">
        <v>0</v>
      </c>
      <c r="B34" s="4" t="s">
        <v>1</v>
      </c>
      <c r="C34" s="4" t="s">
        <v>2</v>
      </c>
      <c r="D34" s="34" t="s">
        <v>3</v>
      </c>
    </row>
    <row r="35" spans="1:4" x14ac:dyDescent="0.25">
      <c r="A35" s="22"/>
      <c r="B35" s="23"/>
      <c r="C35" s="24" t="s">
        <v>4</v>
      </c>
      <c r="D35" s="35"/>
    </row>
    <row r="36" spans="1:4" x14ac:dyDescent="0.25">
      <c r="A36" s="2"/>
      <c r="B36" s="3"/>
      <c r="C36" s="3"/>
      <c r="D36" s="3"/>
    </row>
    <row r="37" spans="1:4" x14ac:dyDescent="0.25">
      <c r="A37" s="2"/>
      <c r="B37" s="6"/>
      <c r="C37" s="6"/>
      <c r="D37" s="6"/>
    </row>
    <row r="38" spans="1:4" ht="33" customHeight="1" x14ac:dyDescent="0.25">
      <c r="A38" s="44" t="s">
        <v>441</v>
      </c>
      <c r="B38" s="45"/>
      <c r="C38" s="45"/>
      <c r="D38" s="46"/>
    </row>
    <row r="39" spans="1:4" x14ac:dyDescent="0.25">
      <c r="A39" s="1" t="s">
        <v>0</v>
      </c>
      <c r="B39" s="4" t="s">
        <v>1</v>
      </c>
      <c r="C39" s="4" t="s">
        <v>2</v>
      </c>
      <c r="D39" s="34" t="s">
        <v>3</v>
      </c>
    </row>
    <row r="40" spans="1:4" x14ac:dyDescent="0.25">
      <c r="A40" s="30">
        <v>1</v>
      </c>
      <c r="B40" s="31" t="s">
        <v>76</v>
      </c>
      <c r="C40" s="31" t="s">
        <v>134</v>
      </c>
      <c r="D40" s="31" t="s">
        <v>135</v>
      </c>
    </row>
    <row r="41" spans="1:4" x14ac:dyDescent="0.25">
      <c r="A41" s="28"/>
      <c r="B41" s="29"/>
      <c r="C41" s="29"/>
      <c r="D41" s="29"/>
    </row>
    <row r="42" spans="1:4" x14ac:dyDescent="0.25">
      <c r="A42" s="8"/>
      <c r="B42" s="9"/>
      <c r="C42" s="5"/>
      <c r="D42" s="9"/>
    </row>
    <row r="43" spans="1:4" ht="30" customHeight="1" x14ac:dyDescent="0.25">
      <c r="A43" s="44" t="s">
        <v>442</v>
      </c>
      <c r="B43" s="45"/>
      <c r="C43" s="45"/>
      <c r="D43" s="46"/>
    </row>
    <row r="44" spans="1:4" x14ac:dyDescent="0.25">
      <c r="A44" s="1" t="s">
        <v>0</v>
      </c>
      <c r="B44" s="4" t="s">
        <v>1</v>
      </c>
      <c r="C44" s="4" t="s">
        <v>2</v>
      </c>
      <c r="D44" s="34" t="s">
        <v>3</v>
      </c>
    </row>
    <row r="45" spans="1:4" x14ac:dyDescent="0.25">
      <c r="A45" s="36"/>
      <c r="B45" s="19"/>
      <c r="C45" s="31" t="s">
        <v>4</v>
      </c>
      <c r="D45" s="19"/>
    </row>
    <row r="46" spans="1:4" x14ac:dyDescent="0.25">
      <c r="A46" s="17"/>
      <c r="B46" s="21"/>
      <c r="C46" s="21"/>
      <c r="D46" s="21"/>
    </row>
    <row r="47" spans="1:4" x14ac:dyDescent="0.25">
      <c r="A47" s="8"/>
      <c r="B47" s="6"/>
      <c r="C47" s="10"/>
      <c r="D47" s="11"/>
    </row>
    <row r="48" spans="1:4" ht="30.75" customHeight="1" x14ac:dyDescent="0.25">
      <c r="A48" s="44" t="s">
        <v>443</v>
      </c>
      <c r="B48" s="45"/>
      <c r="C48" s="45"/>
      <c r="D48" s="46"/>
    </row>
    <row r="49" spans="1:4" x14ac:dyDescent="0.25">
      <c r="A49" s="1" t="s">
        <v>0</v>
      </c>
      <c r="B49" s="4" t="s">
        <v>1</v>
      </c>
      <c r="C49" s="4" t="s">
        <v>2</v>
      </c>
      <c r="D49" s="34" t="s">
        <v>3</v>
      </c>
    </row>
    <row r="50" spans="1:4" x14ac:dyDescent="0.25">
      <c r="A50" s="36"/>
      <c r="B50" s="19"/>
      <c r="C50" s="31" t="s">
        <v>4</v>
      </c>
      <c r="D50" s="19"/>
    </row>
    <row r="51" spans="1:4" x14ac:dyDescent="0.25">
      <c r="A51" s="17"/>
      <c r="B51" s="21"/>
      <c r="C51" s="21"/>
      <c r="D51" s="21"/>
    </row>
    <row r="52" spans="1:4" x14ac:dyDescent="0.25">
      <c r="A52" s="2"/>
      <c r="B52" s="5"/>
      <c r="C52" s="5"/>
      <c r="D52" s="5"/>
    </row>
    <row r="53" spans="1:4" ht="33" customHeight="1" x14ac:dyDescent="0.25">
      <c r="A53" s="47" t="s">
        <v>444</v>
      </c>
      <c r="B53" s="47"/>
      <c r="C53" s="47"/>
      <c r="D53" s="47"/>
    </row>
    <row r="54" spans="1:4" x14ac:dyDescent="0.25">
      <c r="A54" s="4" t="s">
        <v>0</v>
      </c>
      <c r="B54" s="4" t="s">
        <v>1</v>
      </c>
      <c r="C54" s="4" t="s">
        <v>2</v>
      </c>
      <c r="D54" s="34" t="s">
        <v>3</v>
      </c>
    </row>
    <row r="55" spans="1:4" x14ac:dyDescent="0.25">
      <c r="A55" s="36"/>
      <c r="B55" s="23"/>
      <c r="C55" s="31" t="s">
        <v>4</v>
      </c>
      <c r="D55" s="23"/>
    </row>
  </sheetData>
  <mergeCells count="10">
    <mergeCell ref="A1:D1"/>
    <mergeCell ref="A13:D13"/>
    <mergeCell ref="A18:D18"/>
    <mergeCell ref="A23:D23"/>
    <mergeCell ref="A28:D28"/>
    <mergeCell ref="A38:D38"/>
    <mergeCell ref="A43:D43"/>
    <mergeCell ref="A48:D48"/>
    <mergeCell ref="A53:D53"/>
    <mergeCell ref="A33:D33"/>
  </mergeCells>
  <conditionalFormatting sqref="B3:B9">
    <cfRule type="duplicateValues" dxfId="252" priority="58990"/>
  </conditionalFormatting>
  <conditionalFormatting sqref="B21">
    <cfRule type="duplicateValues" dxfId="251" priority="58879"/>
    <cfRule type="duplicateValues" dxfId="250" priority="58880"/>
    <cfRule type="duplicateValues" dxfId="249" priority="58881"/>
    <cfRule type="duplicateValues" dxfId="248" priority="58882"/>
    <cfRule type="duplicateValues" dxfId="247" priority="58883"/>
    <cfRule type="duplicateValues" dxfId="246" priority="58884"/>
    <cfRule type="duplicateValues" dxfId="245" priority="58885"/>
  </conditionalFormatting>
  <conditionalFormatting sqref="B40">
    <cfRule type="duplicateValues" dxfId="244" priority="1"/>
    <cfRule type="duplicateValues" dxfId="243" priority="2"/>
    <cfRule type="duplicateValues" dxfId="242" priority="4"/>
    <cfRule type="duplicateValues" dxfId="241" priority="5"/>
    <cfRule type="duplicateValues" dxfId="240" priority="6"/>
    <cfRule type="duplicateValues" dxfId="239" priority="7"/>
    <cfRule type="duplicateValues" dxfId="238" priority="8"/>
    <cfRule type="duplicateValues" dxfId="237" priority="9"/>
    <cfRule type="duplicateValues" dxfId="236" priority="10"/>
    <cfRule type="duplicateValues" dxfId="235" priority="11"/>
    <cfRule type="duplicateValues" dxfId="234" priority="12"/>
    <cfRule type="duplicateValues" dxfId="233" priority="13"/>
    <cfRule type="duplicateValues" dxfId="232" priority="14"/>
  </conditionalFormatting>
  <conditionalFormatting sqref="B45">
    <cfRule type="duplicateValues" dxfId="231" priority="157"/>
    <cfRule type="duplicateValues" dxfId="230" priority="158"/>
    <cfRule type="duplicateValues" dxfId="229" priority="159"/>
    <cfRule type="duplicateValues" dxfId="228" priority="160"/>
    <cfRule type="duplicateValues" dxfId="227" priority="161"/>
    <cfRule type="duplicateValues" dxfId="226" priority="163"/>
    <cfRule type="duplicateValues" dxfId="225" priority="164"/>
    <cfRule type="duplicateValues" dxfId="224" priority="165"/>
    <cfRule type="duplicateValues" dxfId="223" priority="166"/>
    <cfRule type="duplicateValues" dxfId="222" priority="167"/>
    <cfRule type="duplicateValues" dxfId="221" priority="168"/>
  </conditionalFormatting>
  <conditionalFormatting sqref="B50">
    <cfRule type="duplicateValues" dxfId="220" priority="57"/>
    <cfRule type="duplicateValues" dxfId="219" priority="58"/>
    <cfRule type="duplicateValues" dxfId="218" priority="59"/>
    <cfRule type="duplicateValues" dxfId="217" priority="60"/>
    <cfRule type="duplicateValues" dxfId="216" priority="61"/>
    <cfRule type="duplicateValues" dxfId="215" priority="63"/>
    <cfRule type="duplicateValues" dxfId="214" priority="64"/>
    <cfRule type="duplicateValues" dxfId="213" priority="65"/>
    <cfRule type="duplicateValues" dxfId="212" priority="66"/>
    <cfRule type="duplicateValues" dxfId="211" priority="67"/>
    <cfRule type="duplicateValues" dxfId="210" priority="68"/>
  </conditionalFormatting>
  <conditionalFormatting sqref="B51">
    <cfRule type="duplicateValues" dxfId="209" priority="446"/>
    <cfRule type="duplicateValues" dxfId="208" priority="447"/>
  </conditionalFormatting>
  <conditionalFormatting sqref="B55">
    <cfRule type="duplicateValues" dxfId="207" priority="170"/>
    <cfRule type="duplicateValues" dxfId="206" priority="171"/>
    <cfRule type="duplicateValues" dxfId="205" priority="172"/>
    <cfRule type="duplicateValues" dxfId="204" priority="173"/>
    <cfRule type="duplicateValues" dxfId="203" priority="175"/>
    <cfRule type="duplicateValues" dxfId="202" priority="176"/>
    <cfRule type="duplicateValues" dxfId="201" priority="177"/>
  </conditionalFormatting>
  <conditionalFormatting sqref="C40">
    <cfRule type="duplicateValues" dxfId="200" priority="3"/>
  </conditionalFormatting>
  <conditionalFormatting sqref="C45">
    <cfRule type="duplicateValues" dxfId="199" priority="162"/>
  </conditionalFormatting>
  <conditionalFormatting sqref="C50">
    <cfRule type="duplicateValues" dxfId="198" priority="62"/>
  </conditionalFormatting>
  <conditionalFormatting sqref="C55">
    <cfRule type="duplicateValues" dxfId="197" priority="174"/>
  </conditionalFormatting>
  <conditionalFormatting sqref="B3:B11">
    <cfRule type="duplicateValues" dxfId="4" priority="59020"/>
    <cfRule type="duplicateValues" dxfId="3" priority="59021"/>
    <cfRule type="duplicateValues" dxfId="2" priority="59022"/>
    <cfRule type="duplicateValues" dxfId="1" priority="59023"/>
  </conditionalFormatting>
  <conditionalFormatting sqref="B10:B11">
    <cfRule type="duplicateValues" dxfId="0" priority="59028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445</v>
      </c>
      <c r="B1" s="48"/>
      <c r="C1" s="48"/>
      <c r="D1" s="48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26" t="s">
        <v>368</v>
      </c>
      <c r="C4" s="27" t="s">
        <v>369</v>
      </c>
      <c r="D4" s="27" t="s">
        <v>370</v>
      </c>
    </row>
  </sheetData>
  <mergeCells count="1">
    <mergeCell ref="A1:D1"/>
  </mergeCells>
  <conditionalFormatting sqref="A1:A2">
    <cfRule type="duplicateValues" dxfId="196" priority="4482"/>
  </conditionalFormatting>
  <conditionalFormatting sqref="A3:D3">
    <cfRule type="duplicateValues" dxfId="195" priority="45563"/>
  </conditionalFormatting>
  <conditionalFormatting sqref="B1:B2">
    <cfRule type="duplicateValues" dxfId="194" priority="4480"/>
    <cfRule type="duplicateValues" dxfId="193" priority="4483"/>
    <cfRule type="duplicateValues" dxfId="192" priority="4484"/>
    <cfRule type="duplicateValues" dxfId="191" priority="4485"/>
  </conditionalFormatting>
  <conditionalFormatting sqref="B1:B3">
    <cfRule type="duplicateValues" dxfId="190" priority="45564"/>
  </conditionalFormatting>
  <conditionalFormatting sqref="B3">
    <cfRule type="duplicateValues" dxfId="189" priority="7366"/>
    <cfRule type="duplicateValues" dxfId="188" priority="32533"/>
    <cfRule type="duplicateValues" dxfId="187" priority="45566"/>
    <cfRule type="duplicateValues" dxfId="186" priority="45567"/>
    <cfRule type="duplicateValues" dxfId="185" priority="45568"/>
  </conditionalFormatting>
  <conditionalFormatting sqref="B4">
    <cfRule type="duplicateValues" dxfId="184" priority="8"/>
    <cfRule type="duplicateValues" dxfId="183" priority="10"/>
    <cfRule type="duplicateValues" dxfId="182" priority="11"/>
    <cfRule type="duplicateValues" dxfId="181" priority="12"/>
    <cfRule type="duplicateValues" dxfId="180" priority="13"/>
    <cfRule type="duplicateValues" dxfId="179" priority="14"/>
    <cfRule type="duplicateValues" dxfId="178" priority="15"/>
    <cfRule type="duplicateValues" dxfId="177" priority="16"/>
    <cfRule type="duplicateValues" dxfId="176" priority="17"/>
    <cfRule type="duplicateValues" dxfId="175" priority="18"/>
    <cfRule type="duplicateValues" dxfId="174" priority="19"/>
    <cfRule type="duplicateValues" dxfId="173" priority="20"/>
    <cfRule type="duplicateValues" dxfId="172" priority="59018"/>
    <cfRule type="duplicateValues" dxfId="171" priority="59019"/>
  </conditionalFormatting>
  <conditionalFormatting sqref="B5:B1048576 B1:B3">
    <cfRule type="duplicateValues" dxfId="170" priority="58867"/>
    <cfRule type="duplicateValues" dxfId="169" priority="58868"/>
    <cfRule type="duplicateValues" dxfId="168" priority="58869"/>
    <cfRule type="duplicateValues" dxfId="167" priority="58870"/>
  </conditionalFormatting>
  <conditionalFormatting sqref="B5:B1048576">
    <cfRule type="duplicateValues" dxfId="166" priority="58879"/>
  </conditionalFormatting>
  <conditionalFormatting sqref="B1:D2">
    <cfRule type="duplicateValues" dxfId="165" priority="4481"/>
  </conditionalFormatting>
  <conditionalFormatting sqref="C3">
    <cfRule type="duplicateValues" dxfId="164" priority="45569"/>
  </conditionalFormatting>
  <conditionalFormatting sqref="C4">
    <cfRule type="duplicateValues" dxfId="16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9" t="s">
        <v>5</v>
      </c>
      <c r="B1" s="50"/>
      <c r="C1" s="50"/>
      <c r="D1" s="50"/>
      <c r="E1" s="51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60</v>
      </c>
    </row>
    <row r="5" spans="1:5" x14ac:dyDescent="0.25">
      <c r="A5" s="18">
        <v>2</v>
      </c>
      <c r="B5" s="19" t="s">
        <v>12</v>
      </c>
      <c r="C5" s="19" t="s">
        <v>13</v>
      </c>
      <c r="D5" s="19" t="s">
        <v>14</v>
      </c>
      <c r="E5" s="18" t="s">
        <v>7</v>
      </c>
    </row>
    <row r="6" spans="1:5" x14ac:dyDescent="0.25">
      <c r="A6" s="18">
        <v>3</v>
      </c>
      <c r="B6" s="19" t="s">
        <v>15</v>
      </c>
      <c r="C6" s="19" t="s">
        <v>16</v>
      </c>
      <c r="D6" s="19" t="s">
        <v>17</v>
      </c>
      <c r="E6" s="18" t="s">
        <v>7</v>
      </c>
    </row>
    <row r="7" spans="1:5" x14ac:dyDescent="0.25">
      <c r="A7" s="18">
        <v>4</v>
      </c>
      <c r="B7" s="19" t="s">
        <v>20</v>
      </c>
      <c r="C7" s="19" t="s">
        <v>18</v>
      </c>
      <c r="D7" s="19" t="s">
        <v>19</v>
      </c>
      <c r="E7" s="18" t="s">
        <v>7</v>
      </c>
    </row>
    <row r="8" spans="1:5" x14ac:dyDescent="0.25">
      <c r="A8" s="18">
        <v>5</v>
      </c>
      <c r="B8" s="19" t="s">
        <v>21</v>
      </c>
      <c r="C8" s="19" t="str">
        <f>VLOOKUP(B8,[1]Sheet1!$A$1:$C$65536,2,0)</f>
        <v>RVNL</v>
      </c>
      <c r="D8" s="19" t="str">
        <f>VLOOKUP(B8,[1]Sheet1!$A$1:$C$65536,3,0)</f>
        <v>Rail Vikas Nigam Limited</v>
      </c>
      <c r="E8" s="18" t="s">
        <v>7</v>
      </c>
    </row>
    <row r="9" spans="1:5" x14ac:dyDescent="0.25">
      <c r="A9" s="18">
        <v>6</v>
      </c>
      <c r="B9" s="19" t="s">
        <v>22</v>
      </c>
      <c r="C9" s="19" t="s">
        <v>23</v>
      </c>
      <c r="D9" s="19" t="s">
        <v>24</v>
      </c>
      <c r="E9" s="18" t="s">
        <v>7</v>
      </c>
    </row>
    <row r="10" spans="1:5" x14ac:dyDescent="0.25">
      <c r="A10" s="18">
        <v>7</v>
      </c>
      <c r="B10" s="19" t="s">
        <v>26</v>
      </c>
      <c r="C10" s="19" t="s">
        <v>28</v>
      </c>
      <c r="D10" s="19" t="s">
        <v>29</v>
      </c>
      <c r="E10" s="18" t="s">
        <v>7</v>
      </c>
    </row>
    <row r="11" spans="1:5" x14ac:dyDescent="0.25">
      <c r="A11" s="18">
        <v>8</v>
      </c>
      <c r="B11" s="19" t="s">
        <v>25</v>
      </c>
      <c r="C11" s="19" t="s">
        <v>27</v>
      </c>
      <c r="D11" s="19" t="s">
        <v>30</v>
      </c>
      <c r="E11" s="18" t="s">
        <v>7</v>
      </c>
    </row>
    <row r="12" spans="1:5" x14ac:dyDescent="0.25">
      <c r="A12" s="18">
        <v>9</v>
      </c>
      <c r="B12" s="19" t="s">
        <v>33</v>
      </c>
      <c r="C12" s="19" t="s">
        <v>31</v>
      </c>
      <c r="D12" s="19" t="s">
        <v>35</v>
      </c>
      <c r="E12" s="18" t="s">
        <v>7</v>
      </c>
    </row>
    <row r="13" spans="1:5" x14ac:dyDescent="0.25">
      <c r="A13" s="18">
        <v>10</v>
      </c>
      <c r="B13" s="19" t="s">
        <v>34</v>
      </c>
      <c r="C13" s="19" t="s">
        <v>32</v>
      </c>
      <c r="D13" s="19" t="s">
        <v>36</v>
      </c>
      <c r="E13" s="18" t="s">
        <v>7</v>
      </c>
    </row>
    <row r="14" spans="1:5" x14ac:dyDescent="0.25">
      <c r="A14" s="18">
        <v>11</v>
      </c>
      <c r="B14" s="19" t="s">
        <v>39</v>
      </c>
      <c r="C14" s="19" t="s">
        <v>37</v>
      </c>
      <c r="D14" s="19" t="s">
        <v>38</v>
      </c>
      <c r="E14" s="18" t="s">
        <v>7</v>
      </c>
    </row>
    <row r="15" spans="1:5" x14ac:dyDescent="0.25">
      <c r="A15" s="18">
        <v>12</v>
      </c>
      <c r="B15" s="19" t="s">
        <v>42</v>
      </c>
      <c r="C15" s="19" t="s">
        <v>40</v>
      </c>
      <c r="D15" s="19" t="s">
        <v>41</v>
      </c>
      <c r="E15" s="18" t="s">
        <v>60</v>
      </c>
    </row>
    <row r="16" spans="1:5" x14ac:dyDescent="0.25">
      <c r="A16" s="18">
        <v>13</v>
      </c>
      <c r="B16" s="19" t="s">
        <v>43</v>
      </c>
      <c r="C16" s="19" t="s">
        <v>44</v>
      </c>
      <c r="D16" s="19" t="s">
        <v>45</v>
      </c>
      <c r="E16" s="18" t="s">
        <v>7</v>
      </c>
    </row>
    <row r="17" spans="1:5" x14ac:dyDescent="0.25">
      <c r="A17" s="18">
        <v>14</v>
      </c>
      <c r="B17" s="19" t="s">
        <v>46</v>
      </c>
      <c r="C17" s="19" t="s">
        <v>47</v>
      </c>
      <c r="D17" s="19" t="s">
        <v>48</v>
      </c>
      <c r="E17" s="18" t="s">
        <v>7</v>
      </c>
    </row>
    <row r="18" spans="1:5" x14ac:dyDescent="0.25">
      <c r="A18" s="18">
        <v>15</v>
      </c>
      <c r="B18" s="19" t="s">
        <v>49</v>
      </c>
      <c r="C18" s="19" t="s">
        <v>50</v>
      </c>
      <c r="D18" s="19" t="str">
        <f>VLOOKUP(C18,[2]Sheet1!$B$1:$C$65536,2,0)</f>
        <v>Vadilal Industries Ltd</v>
      </c>
      <c r="E18" s="18" t="s">
        <v>7</v>
      </c>
    </row>
    <row r="19" spans="1:5" x14ac:dyDescent="0.25">
      <c r="A19" s="18">
        <v>16</v>
      </c>
      <c r="B19" s="19" t="s">
        <v>53</v>
      </c>
      <c r="C19" s="19" t="s">
        <v>51</v>
      </c>
      <c r="D19" s="19" t="s">
        <v>52</v>
      </c>
      <c r="E19" s="18" t="s">
        <v>7</v>
      </c>
    </row>
    <row r="20" spans="1:5" x14ac:dyDescent="0.25">
      <c r="A20" s="18">
        <v>17</v>
      </c>
      <c r="B20" s="19" t="s">
        <v>54</v>
      </c>
      <c r="C20" s="19" t="s">
        <v>55</v>
      </c>
      <c r="D20" s="19" t="s">
        <v>56</v>
      </c>
      <c r="E20" s="18" t="s">
        <v>7</v>
      </c>
    </row>
    <row r="21" spans="1:5" x14ac:dyDescent="0.25">
      <c r="A21" s="18">
        <v>18</v>
      </c>
      <c r="B21" s="19" t="s">
        <v>59</v>
      </c>
      <c r="C21" s="19" t="s">
        <v>57</v>
      </c>
      <c r="D21" s="19" t="s">
        <v>58</v>
      </c>
      <c r="E21" s="18" t="s">
        <v>7</v>
      </c>
    </row>
    <row r="22" spans="1:5" x14ac:dyDescent="0.25">
      <c r="A22" s="18">
        <v>19</v>
      </c>
      <c r="B22" s="19" t="s">
        <v>63</v>
      </c>
      <c r="C22" s="19" t="s">
        <v>61</v>
      </c>
      <c r="D22" s="19" t="s">
        <v>62</v>
      </c>
      <c r="E22" s="18" t="s">
        <v>7</v>
      </c>
    </row>
    <row r="23" spans="1:5" x14ac:dyDescent="0.25">
      <c r="A23" s="18">
        <v>20</v>
      </c>
      <c r="B23" s="19" t="s">
        <v>64</v>
      </c>
      <c r="C23" s="19" t="s">
        <v>65</v>
      </c>
      <c r="D23" s="19" t="s">
        <v>66</v>
      </c>
      <c r="E23" s="18" t="s">
        <v>7</v>
      </c>
    </row>
    <row r="24" spans="1:5" x14ac:dyDescent="0.25">
      <c r="A24" s="18">
        <v>21</v>
      </c>
      <c r="B24" s="33" t="s">
        <v>186</v>
      </c>
      <c r="C24" s="19" t="s">
        <v>136</v>
      </c>
      <c r="D24" s="19" t="s">
        <v>137</v>
      </c>
      <c r="E24" s="30" t="s">
        <v>7</v>
      </c>
    </row>
    <row r="25" spans="1:5" x14ac:dyDescent="0.25">
      <c r="A25" s="18">
        <v>22</v>
      </c>
      <c r="B25" s="19" t="s">
        <v>70</v>
      </c>
      <c r="C25" s="19" t="s">
        <v>71</v>
      </c>
      <c r="D25" s="19" t="s">
        <v>72</v>
      </c>
      <c r="E25" s="18" t="s">
        <v>8</v>
      </c>
    </row>
    <row r="26" spans="1:5" x14ac:dyDescent="0.25">
      <c r="A26" s="18">
        <v>23</v>
      </c>
      <c r="B26" s="19" t="s">
        <v>73</v>
      </c>
      <c r="C26" s="19" t="s">
        <v>74</v>
      </c>
      <c r="D26" s="19" t="s">
        <v>75</v>
      </c>
      <c r="E26" s="18" t="s">
        <v>7</v>
      </c>
    </row>
    <row r="27" spans="1:5" x14ac:dyDescent="0.25">
      <c r="A27" s="18">
        <v>24</v>
      </c>
      <c r="B27" s="19" t="s">
        <v>76</v>
      </c>
      <c r="C27" s="19" t="s">
        <v>134</v>
      </c>
      <c r="D27" s="19" t="s">
        <v>135</v>
      </c>
      <c r="E27" s="30" t="s">
        <v>8</v>
      </c>
    </row>
    <row r="28" spans="1:5" x14ac:dyDescent="0.25">
      <c r="A28" s="18">
        <v>25</v>
      </c>
      <c r="B28" s="25" t="s">
        <v>77</v>
      </c>
      <c r="C28" s="25" t="s">
        <v>78</v>
      </c>
      <c r="D28" s="25" t="s">
        <v>79</v>
      </c>
      <c r="E28" s="30" t="s">
        <v>7</v>
      </c>
    </row>
    <row r="29" spans="1:5" x14ac:dyDescent="0.25">
      <c r="A29" s="18">
        <v>26</v>
      </c>
      <c r="B29" s="32" t="s">
        <v>80</v>
      </c>
      <c r="C29" s="32" t="s">
        <v>81</v>
      </c>
      <c r="D29" s="27" t="s">
        <v>82</v>
      </c>
      <c r="E29" s="30" t="s">
        <v>8</v>
      </c>
    </row>
    <row r="30" spans="1:5" x14ac:dyDescent="0.25">
      <c r="A30" s="18">
        <v>27</v>
      </c>
      <c r="B30" s="19" t="s">
        <v>83</v>
      </c>
      <c r="C30" s="19" t="s">
        <v>84</v>
      </c>
      <c r="D30" s="19" t="s">
        <v>85</v>
      </c>
      <c r="E30" s="30" t="s">
        <v>7</v>
      </c>
    </row>
    <row r="31" spans="1:5" x14ac:dyDescent="0.25">
      <c r="A31" s="18">
        <v>28</v>
      </c>
      <c r="B31" s="31" t="s">
        <v>86</v>
      </c>
      <c r="C31" s="31" t="s">
        <v>88</v>
      </c>
      <c r="D31" s="31" t="s">
        <v>87</v>
      </c>
      <c r="E31" s="30" t="s">
        <v>60</v>
      </c>
    </row>
    <row r="32" spans="1:5" x14ac:dyDescent="0.25">
      <c r="A32" s="18">
        <v>29</v>
      </c>
      <c r="B32" s="31" t="s">
        <v>91</v>
      </c>
      <c r="C32" s="31" t="s">
        <v>89</v>
      </c>
      <c r="D32" s="31" t="s">
        <v>90</v>
      </c>
      <c r="E32" s="30" t="s">
        <v>7</v>
      </c>
    </row>
    <row r="33" spans="1:5" x14ac:dyDescent="0.25">
      <c r="A33" s="18">
        <v>30</v>
      </c>
      <c r="B33" s="31" t="s">
        <v>92</v>
      </c>
      <c r="C33" s="31" t="s">
        <v>93</v>
      </c>
      <c r="D33" s="31" t="s">
        <v>94</v>
      </c>
      <c r="E33" s="30" t="s">
        <v>7</v>
      </c>
    </row>
    <row r="34" spans="1:5" x14ac:dyDescent="0.25">
      <c r="A34" s="18">
        <v>31</v>
      </c>
      <c r="B34" s="31" t="s">
        <v>95</v>
      </c>
      <c r="C34" s="31" t="s">
        <v>96</v>
      </c>
      <c r="D34" s="31" t="s">
        <v>97</v>
      </c>
      <c r="E34" s="30" t="s">
        <v>7</v>
      </c>
    </row>
    <row r="35" spans="1:5" x14ac:dyDescent="0.25">
      <c r="A35" s="18">
        <v>32</v>
      </c>
      <c r="B35" s="23" t="s">
        <v>98</v>
      </c>
      <c r="C35" s="24" t="s">
        <v>99</v>
      </c>
      <c r="D35" s="23" t="s">
        <v>100</v>
      </c>
      <c r="E35" s="30" t="s">
        <v>60</v>
      </c>
    </row>
    <row r="36" spans="1:5" x14ac:dyDescent="0.25">
      <c r="A36" s="18">
        <v>33</v>
      </c>
      <c r="B36" s="23" t="s">
        <v>101</v>
      </c>
      <c r="C36" s="24" t="s">
        <v>102</v>
      </c>
      <c r="D36" s="23" t="s">
        <v>103</v>
      </c>
      <c r="E36" s="30" t="s">
        <v>7</v>
      </c>
    </row>
    <row r="37" spans="1:5" x14ac:dyDescent="0.25">
      <c r="A37" s="18">
        <v>34</v>
      </c>
      <c r="B37" s="23" t="s">
        <v>104</v>
      </c>
      <c r="C37" s="24" t="s">
        <v>105</v>
      </c>
      <c r="D37" s="23" t="s">
        <v>106</v>
      </c>
      <c r="E37" s="30" t="s">
        <v>7</v>
      </c>
    </row>
    <row r="38" spans="1:5" x14ac:dyDescent="0.25">
      <c r="A38" s="18">
        <v>35</v>
      </c>
      <c r="B38" s="23" t="s">
        <v>107</v>
      </c>
      <c r="C38" s="24" t="s">
        <v>109</v>
      </c>
      <c r="D38" s="23" t="s">
        <v>110</v>
      </c>
      <c r="E38" s="30" t="s">
        <v>7</v>
      </c>
    </row>
    <row r="39" spans="1:5" x14ac:dyDescent="0.25">
      <c r="A39" s="18">
        <v>36</v>
      </c>
      <c r="B39" s="23" t="s">
        <v>108</v>
      </c>
      <c r="C39" s="24" t="s">
        <v>111</v>
      </c>
      <c r="D39" s="23" t="s">
        <v>112</v>
      </c>
      <c r="E39" s="30" t="s">
        <v>60</v>
      </c>
    </row>
    <row r="40" spans="1:5" x14ac:dyDescent="0.25">
      <c r="A40" s="18">
        <v>37</v>
      </c>
      <c r="B40" s="23" t="s">
        <v>113</v>
      </c>
      <c r="C40" s="24" t="s">
        <v>114</v>
      </c>
      <c r="D40" s="23" t="s">
        <v>115</v>
      </c>
      <c r="E40" s="30" t="s">
        <v>7</v>
      </c>
    </row>
    <row r="41" spans="1:5" x14ac:dyDescent="0.25">
      <c r="A41" s="18">
        <v>38</v>
      </c>
      <c r="B41" s="23" t="s">
        <v>116</v>
      </c>
      <c r="C41" s="24" t="s">
        <v>117</v>
      </c>
      <c r="D41" s="23" t="s">
        <v>118</v>
      </c>
      <c r="E41" s="30" t="s">
        <v>60</v>
      </c>
    </row>
    <row r="42" spans="1:5" x14ac:dyDescent="0.25">
      <c r="A42" s="18">
        <v>39</v>
      </c>
      <c r="B42" s="23" t="s">
        <v>119</v>
      </c>
      <c r="C42" s="24" t="s">
        <v>120</v>
      </c>
      <c r="D42" s="23" t="s">
        <v>121</v>
      </c>
      <c r="E42" s="30" t="s">
        <v>7</v>
      </c>
    </row>
    <row r="43" spans="1:5" x14ac:dyDescent="0.25">
      <c r="A43" s="18">
        <v>40</v>
      </c>
      <c r="B43" s="23" t="s">
        <v>122</v>
      </c>
      <c r="C43" s="24" t="s">
        <v>123</v>
      </c>
      <c r="D43" s="23" t="s">
        <v>124</v>
      </c>
      <c r="E43" s="30" t="s">
        <v>7</v>
      </c>
    </row>
    <row r="44" spans="1:5" x14ac:dyDescent="0.25">
      <c r="A44" s="18">
        <v>41</v>
      </c>
      <c r="B44" s="23" t="s">
        <v>125</v>
      </c>
      <c r="C44" s="24" t="s">
        <v>126</v>
      </c>
      <c r="D44" s="23" t="s">
        <v>127</v>
      </c>
      <c r="E44" s="30" t="s">
        <v>7</v>
      </c>
    </row>
    <row r="45" spans="1:5" x14ac:dyDescent="0.25">
      <c r="A45" s="18">
        <v>42</v>
      </c>
      <c r="B45" s="23" t="s">
        <v>128</v>
      </c>
      <c r="C45" s="24" t="s">
        <v>129</v>
      </c>
      <c r="D45" s="23" t="s">
        <v>130</v>
      </c>
      <c r="E45" s="30" t="s">
        <v>7</v>
      </c>
    </row>
    <row r="46" spans="1:5" x14ac:dyDescent="0.25">
      <c r="A46" s="18">
        <v>43</v>
      </c>
      <c r="B46" s="26" t="s">
        <v>131</v>
      </c>
      <c r="C46" s="27" t="s">
        <v>132</v>
      </c>
      <c r="D46" s="27" t="s">
        <v>133</v>
      </c>
      <c r="E46" s="30" t="s">
        <v>7</v>
      </c>
    </row>
    <row r="47" spans="1:5" x14ac:dyDescent="0.25">
      <c r="A47" s="18">
        <v>44</v>
      </c>
      <c r="B47" s="26" t="s">
        <v>138</v>
      </c>
      <c r="C47" s="27" t="s">
        <v>139</v>
      </c>
      <c r="D47" s="27" t="s">
        <v>140</v>
      </c>
      <c r="E47" s="30" t="s">
        <v>7</v>
      </c>
    </row>
    <row r="48" spans="1:5" x14ac:dyDescent="0.25">
      <c r="A48" s="18">
        <v>45</v>
      </c>
      <c r="B48" s="26" t="s">
        <v>141</v>
      </c>
      <c r="C48" s="27" t="s">
        <v>142</v>
      </c>
      <c r="D48" s="27" t="s">
        <v>143</v>
      </c>
      <c r="E48" s="30" t="s">
        <v>7</v>
      </c>
    </row>
    <row r="49" spans="1:5" x14ac:dyDescent="0.25">
      <c r="A49" s="18">
        <v>46</v>
      </c>
      <c r="B49" s="26" t="s">
        <v>144</v>
      </c>
      <c r="C49" s="27" t="s">
        <v>147</v>
      </c>
      <c r="D49" s="27" t="s">
        <v>148</v>
      </c>
      <c r="E49" s="30" t="s">
        <v>7</v>
      </c>
    </row>
    <row r="50" spans="1:5" x14ac:dyDescent="0.25">
      <c r="A50" s="18">
        <v>47</v>
      </c>
      <c r="B50" s="26" t="s">
        <v>145</v>
      </c>
      <c r="C50" s="27" t="s">
        <v>149</v>
      </c>
      <c r="D50" s="27" t="s">
        <v>150</v>
      </c>
      <c r="E50" s="30" t="s">
        <v>7</v>
      </c>
    </row>
    <row r="51" spans="1:5" x14ac:dyDescent="0.25">
      <c r="A51" s="18">
        <v>48</v>
      </c>
      <c r="B51" s="26" t="s">
        <v>146</v>
      </c>
      <c r="C51" s="27" t="s">
        <v>151</v>
      </c>
      <c r="D51" s="27" t="s">
        <v>152</v>
      </c>
      <c r="E51" s="30" t="s">
        <v>7</v>
      </c>
    </row>
    <row r="52" spans="1:5" x14ac:dyDescent="0.25">
      <c r="A52" s="18">
        <v>49</v>
      </c>
      <c r="B52" s="26" t="s">
        <v>153</v>
      </c>
      <c r="C52" s="27" t="s">
        <v>154</v>
      </c>
      <c r="D52" s="27" t="s">
        <v>155</v>
      </c>
      <c r="E52" s="30" t="s">
        <v>7</v>
      </c>
    </row>
    <row r="53" spans="1:5" x14ac:dyDescent="0.25">
      <c r="A53" s="18">
        <v>50</v>
      </c>
      <c r="B53" s="26" t="s">
        <v>156</v>
      </c>
      <c r="C53" s="27" t="s">
        <v>157</v>
      </c>
      <c r="D53" s="27" t="s">
        <v>158</v>
      </c>
      <c r="E53" s="30" t="s">
        <v>60</v>
      </c>
    </row>
    <row r="54" spans="1:5" x14ac:dyDescent="0.25">
      <c r="A54" s="18">
        <v>51</v>
      </c>
      <c r="B54" s="23" t="s">
        <v>159</v>
      </c>
      <c r="C54" s="24" t="s">
        <v>160</v>
      </c>
      <c r="D54" s="23" t="s">
        <v>161</v>
      </c>
      <c r="E54" s="30" t="s">
        <v>7</v>
      </c>
    </row>
    <row r="55" spans="1:5" x14ac:dyDescent="0.25">
      <c r="A55" s="18">
        <v>52</v>
      </c>
      <c r="B55" s="23" t="s">
        <v>162</v>
      </c>
      <c r="C55" s="24" t="s">
        <v>163</v>
      </c>
      <c r="D55" s="23" t="s">
        <v>164</v>
      </c>
      <c r="E55" s="30" t="s">
        <v>60</v>
      </c>
    </row>
    <row r="56" spans="1:5" x14ac:dyDescent="0.25">
      <c r="A56" s="18">
        <v>53</v>
      </c>
      <c r="B56" s="23" t="s">
        <v>165</v>
      </c>
      <c r="C56" s="24" t="s">
        <v>166</v>
      </c>
      <c r="D56" s="24" t="s">
        <v>167</v>
      </c>
      <c r="E56" s="30" t="s">
        <v>8</v>
      </c>
    </row>
    <row r="57" spans="1:5" x14ac:dyDescent="0.25">
      <c r="A57" s="18">
        <v>54</v>
      </c>
      <c r="B57" s="23" t="s">
        <v>168</v>
      </c>
      <c r="C57" s="24" t="s">
        <v>170</v>
      </c>
      <c r="D57" s="24" t="s">
        <v>171</v>
      </c>
      <c r="E57" s="30" t="s">
        <v>7</v>
      </c>
    </row>
    <row r="58" spans="1:5" x14ac:dyDescent="0.25">
      <c r="A58" s="18">
        <v>55</v>
      </c>
      <c r="B58" s="23" t="s">
        <v>169</v>
      </c>
      <c r="C58" s="24" t="s">
        <v>172</v>
      </c>
      <c r="D58" s="24" t="s">
        <v>173</v>
      </c>
      <c r="E58" s="30" t="s">
        <v>7</v>
      </c>
    </row>
    <row r="59" spans="1:5" x14ac:dyDescent="0.25">
      <c r="A59" s="18">
        <v>56</v>
      </c>
      <c r="B59" s="31" t="s">
        <v>174</v>
      </c>
      <c r="C59" s="31" t="s">
        <v>177</v>
      </c>
      <c r="D59" s="31" t="s">
        <v>178</v>
      </c>
      <c r="E59" s="30" t="s">
        <v>7</v>
      </c>
    </row>
    <row r="60" spans="1:5" x14ac:dyDescent="0.25">
      <c r="A60" s="18">
        <v>57</v>
      </c>
      <c r="B60" s="31" t="s">
        <v>175</v>
      </c>
      <c r="C60" s="31" t="s">
        <v>179</v>
      </c>
      <c r="D60" s="31" t="s">
        <v>180</v>
      </c>
      <c r="E60" s="30" t="s">
        <v>7</v>
      </c>
    </row>
    <row r="61" spans="1:5" x14ac:dyDescent="0.25">
      <c r="A61" s="18">
        <v>58</v>
      </c>
      <c r="B61" s="31" t="s">
        <v>176</v>
      </c>
      <c r="C61" s="31" t="s">
        <v>181</v>
      </c>
      <c r="D61" s="31" t="s">
        <v>182</v>
      </c>
      <c r="E61" s="30" t="s">
        <v>60</v>
      </c>
    </row>
    <row r="62" spans="1:5" x14ac:dyDescent="0.25">
      <c r="A62" s="18">
        <v>59</v>
      </c>
      <c r="B62" s="31" t="s">
        <v>183</v>
      </c>
      <c r="C62" s="31" t="s">
        <v>184</v>
      </c>
      <c r="D62" s="31" t="s">
        <v>185</v>
      </c>
      <c r="E62" s="30" t="s">
        <v>7</v>
      </c>
    </row>
    <row r="63" spans="1:5" x14ac:dyDescent="0.25">
      <c r="A63" s="18">
        <v>60</v>
      </c>
      <c r="B63" s="23" t="s">
        <v>187</v>
      </c>
      <c r="C63" s="24" t="s">
        <v>188</v>
      </c>
      <c r="D63" s="23" t="s">
        <v>189</v>
      </c>
      <c r="E63" s="30" t="s">
        <v>60</v>
      </c>
    </row>
    <row r="64" spans="1:5" x14ac:dyDescent="0.25">
      <c r="A64" s="18">
        <v>61</v>
      </c>
      <c r="B64" s="31" t="s">
        <v>190</v>
      </c>
      <c r="C64" s="31" t="s">
        <v>191</v>
      </c>
      <c r="D64" s="31" t="s">
        <v>192</v>
      </c>
      <c r="E64" s="30" t="s">
        <v>7</v>
      </c>
    </row>
    <row r="65" spans="1:5" x14ac:dyDescent="0.25">
      <c r="A65" s="18">
        <v>62</v>
      </c>
      <c r="B65" s="31" t="s">
        <v>193</v>
      </c>
      <c r="C65" s="31" t="s">
        <v>194</v>
      </c>
      <c r="D65" s="31" t="s">
        <v>195</v>
      </c>
      <c r="E65" s="30" t="s">
        <v>7</v>
      </c>
    </row>
    <row r="66" spans="1:5" x14ac:dyDescent="0.25">
      <c r="A66" s="18">
        <v>63</v>
      </c>
      <c r="B66" s="31" t="s">
        <v>196</v>
      </c>
      <c r="C66" s="31" t="s">
        <v>197</v>
      </c>
      <c r="D66" s="31" t="s">
        <v>198</v>
      </c>
      <c r="E66" s="30" t="s">
        <v>7</v>
      </c>
    </row>
    <row r="67" spans="1:5" x14ac:dyDescent="0.25">
      <c r="A67" s="18">
        <v>64</v>
      </c>
      <c r="B67" s="31" t="s">
        <v>199</v>
      </c>
      <c r="C67" s="31" t="s">
        <v>200</v>
      </c>
      <c r="D67" s="31" t="s">
        <v>201</v>
      </c>
      <c r="E67" s="30" t="s">
        <v>7</v>
      </c>
    </row>
    <row r="68" spans="1:5" x14ac:dyDescent="0.25">
      <c r="A68" s="18">
        <v>65</v>
      </c>
      <c r="B68" s="31" t="s">
        <v>202</v>
      </c>
      <c r="C68" s="31" t="s">
        <v>203</v>
      </c>
      <c r="D68" s="31" t="s">
        <v>204</v>
      </c>
      <c r="E68" s="30" t="s">
        <v>7</v>
      </c>
    </row>
    <row r="69" spans="1:5" x14ac:dyDescent="0.25">
      <c r="A69" s="18">
        <v>66</v>
      </c>
      <c r="B69" s="31" t="s">
        <v>205</v>
      </c>
      <c r="C69" s="31" t="s">
        <v>206</v>
      </c>
      <c r="D69" s="31" t="s">
        <v>207</v>
      </c>
      <c r="E69" s="30" t="s">
        <v>7</v>
      </c>
    </row>
    <row r="70" spans="1:5" x14ac:dyDescent="0.25">
      <c r="A70" s="18">
        <v>67</v>
      </c>
      <c r="B70" s="31" t="s">
        <v>208</v>
      </c>
      <c r="C70" s="31" t="s">
        <v>209</v>
      </c>
      <c r="D70" s="31" t="s">
        <v>210</v>
      </c>
      <c r="E70" s="30" t="s">
        <v>60</v>
      </c>
    </row>
    <row r="71" spans="1:5" x14ac:dyDescent="0.25">
      <c r="A71" s="18">
        <v>68</v>
      </c>
      <c r="B71" s="31" t="s">
        <v>211</v>
      </c>
      <c r="C71" s="31" t="s">
        <v>212</v>
      </c>
      <c r="D71" s="31" t="s">
        <v>213</v>
      </c>
      <c r="E71" s="30" t="s">
        <v>7</v>
      </c>
    </row>
    <row r="72" spans="1:5" x14ac:dyDescent="0.25">
      <c r="A72" s="18">
        <v>69</v>
      </c>
      <c r="B72" s="31" t="s">
        <v>214</v>
      </c>
      <c r="C72" s="31" t="s">
        <v>215</v>
      </c>
      <c r="D72" s="31" t="s">
        <v>216</v>
      </c>
      <c r="E72" s="30" t="s">
        <v>7</v>
      </c>
    </row>
    <row r="73" spans="1:5" x14ac:dyDescent="0.25">
      <c r="A73" s="18">
        <v>70</v>
      </c>
      <c r="B73" s="31" t="s">
        <v>217</v>
      </c>
      <c r="C73" s="31" t="s">
        <v>218</v>
      </c>
      <c r="D73" s="31" t="s">
        <v>219</v>
      </c>
      <c r="E73" s="30" t="s">
        <v>7</v>
      </c>
    </row>
    <row r="74" spans="1:5" x14ac:dyDescent="0.25">
      <c r="A74" s="18">
        <v>71</v>
      </c>
      <c r="B74" s="31" t="s">
        <v>220</v>
      </c>
      <c r="C74" s="31" t="s">
        <v>221</v>
      </c>
      <c r="D74" s="31" t="s">
        <v>222</v>
      </c>
      <c r="E74" s="30" t="s">
        <v>60</v>
      </c>
    </row>
    <row r="75" spans="1:5" x14ac:dyDescent="0.25">
      <c r="A75" s="18">
        <v>72</v>
      </c>
      <c r="B75" s="31" t="s">
        <v>223</v>
      </c>
      <c r="C75" s="31" t="s">
        <v>224</v>
      </c>
      <c r="D75" s="31" t="s">
        <v>225</v>
      </c>
      <c r="E75" s="30" t="s">
        <v>60</v>
      </c>
    </row>
    <row r="76" spans="1:5" x14ac:dyDescent="0.25">
      <c r="A76" s="18">
        <v>73</v>
      </c>
      <c r="B76" s="31" t="s">
        <v>226</v>
      </c>
      <c r="C76" s="31" t="s">
        <v>228</v>
      </c>
      <c r="D76" s="31" t="s">
        <v>229</v>
      </c>
      <c r="E76" s="30" t="s">
        <v>7</v>
      </c>
    </row>
    <row r="77" spans="1:5" x14ac:dyDescent="0.25">
      <c r="A77" s="18">
        <v>74</v>
      </c>
      <c r="B77" s="31" t="s">
        <v>227</v>
      </c>
      <c r="C77" s="31" t="s">
        <v>230</v>
      </c>
      <c r="D77" s="31" t="s">
        <v>231</v>
      </c>
      <c r="E77" s="30" t="s">
        <v>7</v>
      </c>
    </row>
    <row r="78" spans="1:5" x14ac:dyDescent="0.25">
      <c r="A78" s="18">
        <v>75</v>
      </c>
      <c r="B78" s="31" t="s">
        <v>232</v>
      </c>
      <c r="C78" s="31" t="s">
        <v>233</v>
      </c>
      <c r="D78" s="31" t="s">
        <v>234</v>
      </c>
      <c r="E78" s="30" t="s">
        <v>7</v>
      </c>
    </row>
    <row r="79" spans="1:5" x14ac:dyDescent="0.25">
      <c r="A79" s="18">
        <v>76</v>
      </c>
      <c r="B79" s="31" t="s">
        <v>235</v>
      </c>
      <c r="C79" s="31" t="s">
        <v>236</v>
      </c>
      <c r="D79" s="31" t="s">
        <v>237</v>
      </c>
      <c r="E79" s="30" t="s">
        <v>7</v>
      </c>
    </row>
    <row r="80" spans="1:5" x14ac:dyDescent="0.25">
      <c r="A80" s="18">
        <v>77</v>
      </c>
      <c r="B80" s="25" t="s">
        <v>238</v>
      </c>
      <c r="C80" s="31" t="s">
        <v>239</v>
      </c>
      <c r="D80" s="31" t="s">
        <v>240</v>
      </c>
      <c r="E80" s="30" t="s">
        <v>7</v>
      </c>
    </row>
    <row r="81" spans="1:5" x14ac:dyDescent="0.25">
      <c r="A81" s="18">
        <v>78</v>
      </c>
      <c r="B81" s="25" t="s">
        <v>241</v>
      </c>
      <c r="C81" s="31" t="s">
        <v>243</v>
      </c>
      <c r="D81" s="31" t="s">
        <v>244</v>
      </c>
      <c r="E81" s="30" t="s">
        <v>7</v>
      </c>
    </row>
    <row r="82" spans="1:5" x14ac:dyDescent="0.25">
      <c r="A82" s="18">
        <v>79</v>
      </c>
      <c r="B82" s="25" t="s">
        <v>242</v>
      </c>
      <c r="C82" s="31" t="s">
        <v>245</v>
      </c>
      <c r="D82" s="31" t="s">
        <v>246</v>
      </c>
      <c r="E82" s="30" t="s">
        <v>7</v>
      </c>
    </row>
    <row r="83" spans="1:5" x14ac:dyDescent="0.25">
      <c r="A83" s="18">
        <v>80</v>
      </c>
      <c r="B83" s="22" t="s">
        <v>247</v>
      </c>
      <c r="C83" s="31" t="s">
        <v>249</v>
      </c>
      <c r="D83" s="31" t="s">
        <v>250</v>
      </c>
      <c r="E83" s="30" t="s">
        <v>7</v>
      </c>
    </row>
    <row r="84" spans="1:5" x14ac:dyDescent="0.25">
      <c r="A84" s="18">
        <v>81</v>
      </c>
      <c r="B84" s="22" t="s">
        <v>248</v>
      </c>
      <c r="C84" s="31" t="s">
        <v>251</v>
      </c>
      <c r="D84" s="31" t="s">
        <v>252</v>
      </c>
      <c r="E84" s="30" t="s">
        <v>7</v>
      </c>
    </row>
    <row r="85" spans="1:5" x14ac:dyDescent="0.25">
      <c r="A85" s="18">
        <v>82</v>
      </c>
      <c r="B85" s="22" t="s">
        <v>253</v>
      </c>
      <c r="C85" s="31" t="str">
        <f>+VLOOKUP($B85,'[3]Daily SDM File'!$A$1:$C$3288,2,0)</f>
        <v>RAWEDGE</v>
      </c>
      <c r="D85" s="31" t="str">
        <f>+VLOOKUP($B85,'[3]Daily SDM File'!$A$1:$C$3288,3,0)</f>
        <v>Raw Edge Industrial Solutions Ltd</v>
      </c>
      <c r="E85" s="30" t="s">
        <v>7</v>
      </c>
    </row>
    <row r="86" spans="1:5" x14ac:dyDescent="0.25">
      <c r="A86" s="18">
        <v>83</v>
      </c>
      <c r="B86" s="31" t="s">
        <v>257</v>
      </c>
      <c r="C86" s="31" t="s">
        <v>254</v>
      </c>
      <c r="D86" s="31" t="s">
        <v>260</v>
      </c>
      <c r="E86" s="30" t="s">
        <v>7</v>
      </c>
    </row>
    <row r="87" spans="1:5" x14ac:dyDescent="0.25">
      <c r="A87" s="18">
        <v>84</v>
      </c>
      <c r="B87" s="31" t="s">
        <v>258</v>
      </c>
      <c r="C87" s="31" t="s">
        <v>255</v>
      </c>
      <c r="D87" s="31" t="s">
        <v>261</v>
      </c>
      <c r="E87" s="30" t="s">
        <v>7</v>
      </c>
    </row>
    <row r="88" spans="1:5" x14ac:dyDescent="0.25">
      <c r="A88" s="18">
        <v>85</v>
      </c>
      <c r="B88" s="31" t="s">
        <v>259</v>
      </c>
      <c r="C88" s="31" t="s">
        <v>256</v>
      </c>
      <c r="D88" s="31" t="s">
        <v>262</v>
      </c>
      <c r="E88" s="30" t="s">
        <v>7</v>
      </c>
    </row>
    <row r="89" spans="1:5" x14ac:dyDescent="0.25">
      <c r="A89" s="18">
        <v>86</v>
      </c>
      <c r="B89" s="31" t="s">
        <v>263</v>
      </c>
      <c r="C89" s="31" t="s">
        <v>266</v>
      </c>
      <c r="D89" s="31" t="s">
        <v>267</v>
      </c>
      <c r="E89" s="30" t="s">
        <v>7</v>
      </c>
    </row>
    <row r="90" spans="1:5" x14ac:dyDescent="0.25">
      <c r="A90" s="18">
        <v>87</v>
      </c>
      <c r="B90" s="31" t="s">
        <v>264</v>
      </c>
      <c r="C90" s="31" t="s">
        <v>268</v>
      </c>
      <c r="D90" s="31" t="s">
        <v>269</v>
      </c>
      <c r="E90" s="30" t="s">
        <v>7</v>
      </c>
    </row>
    <row r="91" spans="1:5" x14ac:dyDescent="0.25">
      <c r="A91" s="18">
        <v>88</v>
      </c>
      <c r="B91" s="31" t="s">
        <v>265</v>
      </c>
      <c r="C91" s="31" t="s">
        <v>270</v>
      </c>
      <c r="D91" s="31" t="s">
        <v>271</v>
      </c>
      <c r="E91" s="30" t="s">
        <v>7</v>
      </c>
    </row>
    <row r="92" spans="1:5" x14ac:dyDescent="0.25">
      <c r="A92" s="18">
        <v>89</v>
      </c>
      <c r="B92" s="31" t="s">
        <v>274</v>
      </c>
      <c r="C92" s="31" t="s">
        <v>272</v>
      </c>
      <c r="D92" s="31" t="s">
        <v>273</v>
      </c>
      <c r="E92" s="30" t="s">
        <v>7</v>
      </c>
    </row>
    <row r="93" spans="1:5" x14ac:dyDescent="0.25">
      <c r="A93" s="18">
        <v>90</v>
      </c>
      <c r="B93" s="31" t="s">
        <v>277</v>
      </c>
      <c r="C93" s="31" t="s">
        <v>275</v>
      </c>
      <c r="D93" s="31" t="s">
        <v>276</v>
      </c>
      <c r="E93" s="30" t="s">
        <v>7</v>
      </c>
    </row>
    <row r="94" spans="1:5" x14ac:dyDescent="0.25">
      <c r="A94" s="18">
        <v>91</v>
      </c>
      <c r="B94" s="31" t="s">
        <v>279</v>
      </c>
      <c r="C94" s="31" t="s">
        <v>278</v>
      </c>
      <c r="D94" s="31" t="s">
        <v>280</v>
      </c>
      <c r="E94" s="30" t="s">
        <v>7</v>
      </c>
    </row>
    <row r="95" spans="1:5" x14ac:dyDescent="0.25">
      <c r="A95" s="18">
        <v>92</v>
      </c>
      <c r="B95" s="31" t="s">
        <v>281</v>
      </c>
      <c r="C95" s="31" t="s">
        <v>284</v>
      </c>
      <c r="D95" s="31" t="s">
        <v>285</v>
      </c>
      <c r="E95" s="30" t="s">
        <v>7</v>
      </c>
    </row>
    <row r="96" spans="1:5" x14ac:dyDescent="0.25">
      <c r="A96" s="18">
        <v>93</v>
      </c>
      <c r="B96" s="31" t="s">
        <v>282</v>
      </c>
      <c r="C96" s="31" t="s">
        <v>286</v>
      </c>
      <c r="D96" s="31" t="s">
        <v>287</v>
      </c>
      <c r="E96" s="30" t="s">
        <v>7</v>
      </c>
    </row>
    <row r="97" spans="1:5" x14ac:dyDescent="0.25">
      <c r="A97" s="18">
        <v>94</v>
      </c>
      <c r="B97" s="31" t="s">
        <v>283</v>
      </c>
      <c r="C97" s="31" t="s">
        <v>288</v>
      </c>
      <c r="D97" s="31" t="s">
        <v>289</v>
      </c>
      <c r="E97" s="18" t="s">
        <v>7</v>
      </c>
    </row>
    <row r="98" spans="1:5" x14ac:dyDescent="0.25">
      <c r="A98" s="18">
        <v>95</v>
      </c>
      <c r="B98" s="31" t="s">
        <v>291</v>
      </c>
      <c r="C98" s="31" t="s">
        <v>290</v>
      </c>
      <c r="D98" s="31" t="s">
        <v>295</v>
      </c>
      <c r="E98" s="18" t="s">
        <v>7</v>
      </c>
    </row>
    <row r="99" spans="1:5" x14ac:dyDescent="0.25">
      <c r="A99" s="18">
        <v>96</v>
      </c>
      <c r="B99" s="31" t="s">
        <v>294</v>
      </c>
      <c r="C99" s="31" t="s">
        <v>292</v>
      </c>
      <c r="D99" s="31" t="s">
        <v>293</v>
      </c>
      <c r="E99" s="18" t="s">
        <v>7</v>
      </c>
    </row>
    <row r="100" spans="1:5" x14ac:dyDescent="0.25">
      <c r="A100" s="18">
        <v>97</v>
      </c>
      <c r="B100" s="31" t="s">
        <v>296</v>
      </c>
      <c r="C100" s="31" t="s">
        <v>312</v>
      </c>
      <c r="D100" s="31" t="s">
        <v>313</v>
      </c>
      <c r="E100" s="18" t="s">
        <v>7</v>
      </c>
    </row>
    <row r="101" spans="1:5" x14ac:dyDescent="0.25">
      <c r="A101" s="18">
        <v>98</v>
      </c>
      <c r="B101" s="31" t="s">
        <v>297</v>
      </c>
      <c r="C101" s="31" t="s">
        <v>314</v>
      </c>
      <c r="D101" s="31" t="s">
        <v>315</v>
      </c>
      <c r="E101" s="18" t="s">
        <v>7</v>
      </c>
    </row>
    <row r="102" spans="1:5" x14ac:dyDescent="0.25">
      <c r="A102" s="18">
        <v>99</v>
      </c>
      <c r="B102" s="31" t="s">
        <v>298</v>
      </c>
      <c r="C102" s="31" t="s">
        <v>316</v>
      </c>
      <c r="D102" s="31" t="s">
        <v>317</v>
      </c>
      <c r="E102" s="18" t="s">
        <v>7</v>
      </c>
    </row>
    <row r="103" spans="1:5" x14ac:dyDescent="0.25">
      <c r="A103" s="18">
        <v>100</v>
      </c>
      <c r="B103" s="31" t="s">
        <v>299</v>
      </c>
      <c r="C103" s="31" t="s">
        <v>318</v>
      </c>
      <c r="D103" s="31" t="s">
        <v>319</v>
      </c>
      <c r="E103" s="18" t="s">
        <v>7</v>
      </c>
    </row>
    <row r="104" spans="1:5" x14ac:dyDescent="0.25">
      <c r="A104" s="18">
        <v>101</v>
      </c>
      <c r="B104" s="31" t="s">
        <v>300</v>
      </c>
      <c r="C104" s="31" t="s">
        <v>320</v>
      </c>
      <c r="D104" s="31" t="s">
        <v>321</v>
      </c>
      <c r="E104" s="18" t="s">
        <v>7</v>
      </c>
    </row>
    <row r="105" spans="1:5" x14ac:dyDescent="0.25">
      <c r="A105" s="18">
        <v>102</v>
      </c>
      <c r="B105" s="31" t="s">
        <v>301</v>
      </c>
      <c r="C105" s="31" t="s">
        <v>322</v>
      </c>
      <c r="D105" s="31" t="s">
        <v>323</v>
      </c>
      <c r="E105" s="18" t="s">
        <v>7</v>
      </c>
    </row>
    <row r="106" spans="1:5" x14ac:dyDescent="0.25">
      <c r="A106" s="18">
        <v>103</v>
      </c>
      <c r="B106" s="31" t="s">
        <v>302</v>
      </c>
      <c r="C106" s="31" t="s">
        <v>324</v>
      </c>
      <c r="D106" s="31" t="s">
        <v>325</v>
      </c>
      <c r="E106" s="18" t="s">
        <v>7</v>
      </c>
    </row>
    <row r="107" spans="1:5" x14ac:dyDescent="0.25">
      <c r="A107" s="18">
        <v>104</v>
      </c>
      <c r="B107" s="31" t="s">
        <v>303</v>
      </c>
      <c r="C107" s="31" t="s">
        <v>326</v>
      </c>
      <c r="D107" s="31" t="s">
        <v>327</v>
      </c>
      <c r="E107" s="18" t="s">
        <v>7</v>
      </c>
    </row>
    <row r="108" spans="1:5" x14ac:dyDescent="0.25">
      <c r="A108" s="18">
        <v>105</v>
      </c>
      <c r="B108" s="31" t="s">
        <v>304</v>
      </c>
      <c r="C108" s="31" t="s">
        <v>328</v>
      </c>
      <c r="D108" s="31" t="s">
        <v>329</v>
      </c>
      <c r="E108" s="18" t="s">
        <v>7</v>
      </c>
    </row>
    <row r="109" spans="1:5" x14ac:dyDescent="0.25">
      <c r="A109" s="18">
        <v>106</v>
      </c>
      <c r="B109" s="31" t="s">
        <v>305</v>
      </c>
      <c r="C109" s="31" t="s">
        <v>330</v>
      </c>
      <c r="D109" s="31" t="s">
        <v>331</v>
      </c>
      <c r="E109" s="18" t="s">
        <v>7</v>
      </c>
    </row>
    <row r="110" spans="1:5" x14ac:dyDescent="0.25">
      <c r="A110" s="18">
        <v>107</v>
      </c>
      <c r="B110" s="31" t="s">
        <v>306</v>
      </c>
      <c r="C110" s="31" t="s">
        <v>332</v>
      </c>
      <c r="D110" s="31" t="s">
        <v>333</v>
      </c>
      <c r="E110" s="18" t="s">
        <v>7</v>
      </c>
    </row>
    <row r="111" spans="1:5" x14ac:dyDescent="0.25">
      <c r="A111" s="18">
        <v>108</v>
      </c>
      <c r="B111" s="31" t="s">
        <v>307</v>
      </c>
      <c r="C111" s="31" t="s">
        <v>334</v>
      </c>
      <c r="D111" s="31" t="s">
        <v>335</v>
      </c>
      <c r="E111" s="18" t="s">
        <v>7</v>
      </c>
    </row>
    <row r="112" spans="1:5" x14ac:dyDescent="0.25">
      <c r="A112" s="18">
        <v>109</v>
      </c>
      <c r="B112" s="31" t="s">
        <v>308</v>
      </c>
      <c r="C112" s="31" t="s">
        <v>336</v>
      </c>
      <c r="D112" s="31" t="s">
        <v>337</v>
      </c>
      <c r="E112" s="18" t="s">
        <v>7</v>
      </c>
    </row>
    <row r="113" spans="1:5" x14ac:dyDescent="0.25">
      <c r="A113" s="18">
        <v>110</v>
      </c>
      <c r="B113" s="31" t="s">
        <v>309</v>
      </c>
      <c r="C113" s="31" t="s">
        <v>338</v>
      </c>
      <c r="D113" s="31" t="s">
        <v>339</v>
      </c>
      <c r="E113" s="18" t="s">
        <v>7</v>
      </c>
    </row>
    <row r="114" spans="1:5" x14ac:dyDescent="0.25">
      <c r="A114" s="18">
        <v>111</v>
      </c>
      <c r="B114" s="31" t="s">
        <v>310</v>
      </c>
      <c r="C114" s="31" t="s">
        <v>340</v>
      </c>
      <c r="D114" s="31" t="s">
        <v>341</v>
      </c>
      <c r="E114" s="18" t="s">
        <v>7</v>
      </c>
    </row>
    <row r="115" spans="1:5" x14ac:dyDescent="0.25">
      <c r="A115" s="18">
        <v>112</v>
      </c>
      <c r="B115" s="31" t="s">
        <v>311</v>
      </c>
      <c r="C115" s="31" t="s">
        <v>342</v>
      </c>
      <c r="D115" s="31" t="s">
        <v>343</v>
      </c>
      <c r="E115" s="18" t="s">
        <v>7</v>
      </c>
    </row>
    <row r="116" spans="1:5" x14ac:dyDescent="0.25">
      <c r="A116" s="18">
        <v>113</v>
      </c>
      <c r="B116" s="31" t="s">
        <v>344</v>
      </c>
      <c r="C116" s="31" t="s">
        <v>345</v>
      </c>
      <c r="D116" s="31" t="s">
        <v>346</v>
      </c>
      <c r="E116" s="18" t="s">
        <v>7</v>
      </c>
    </row>
    <row r="117" spans="1:5" x14ac:dyDescent="0.25">
      <c r="A117" s="18">
        <v>114</v>
      </c>
      <c r="B117" s="31" t="s">
        <v>347</v>
      </c>
      <c r="C117" s="31" t="s">
        <v>354</v>
      </c>
      <c r="D117" s="31" t="s">
        <v>367</v>
      </c>
      <c r="E117" s="18" t="s">
        <v>7</v>
      </c>
    </row>
    <row r="118" spans="1:5" x14ac:dyDescent="0.25">
      <c r="A118" s="18">
        <v>115</v>
      </c>
      <c r="B118" s="31" t="s">
        <v>348</v>
      </c>
      <c r="C118" s="31" t="s">
        <v>355</v>
      </c>
      <c r="D118" s="31" t="s">
        <v>361</v>
      </c>
      <c r="E118" s="18" t="s">
        <v>7</v>
      </c>
    </row>
    <row r="119" spans="1:5" x14ac:dyDescent="0.25">
      <c r="A119" s="18">
        <v>116</v>
      </c>
      <c r="B119" s="31" t="s">
        <v>349</v>
      </c>
      <c r="C119" s="31" t="s">
        <v>356</v>
      </c>
      <c r="D119" s="31" t="s">
        <v>362</v>
      </c>
      <c r="E119" s="18" t="s">
        <v>7</v>
      </c>
    </row>
    <row r="120" spans="1:5" x14ac:dyDescent="0.25">
      <c r="A120" s="18">
        <v>117</v>
      </c>
      <c r="B120" s="31" t="s">
        <v>350</v>
      </c>
      <c r="C120" s="31" t="s">
        <v>357</v>
      </c>
      <c r="D120" s="31" t="s">
        <v>363</v>
      </c>
      <c r="E120" s="18" t="s">
        <v>7</v>
      </c>
    </row>
    <row r="121" spans="1:5" x14ac:dyDescent="0.25">
      <c r="A121" s="18">
        <v>118</v>
      </c>
      <c r="B121" s="31" t="s">
        <v>351</v>
      </c>
      <c r="C121" s="31" t="s">
        <v>358</v>
      </c>
      <c r="D121" s="31" t="s">
        <v>364</v>
      </c>
      <c r="E121" s="18" t="s">
        <v>7</v>
      </c>
    </row>
    <row r="122" spans="1:5" x14ac:dyDescent="0.25">
      <c r="A122" s="18">
        <v>119</v>
      </c>
      <c r="B122" s="31" t="s">
        <v>352</v>
      </c>
      <c r="C122" s="31" t="s">
        <v>359</v>
      </c>
      <c r="D122" s="31" t="s">
        <v>365</v>
      </c>
      <c r="E122" s="18" t="s">
        <v>7</v>
      </c>
    </row>
    <row r="123" spans="1:5" x14ac:dyDescent="0.25">
      <c r="A123" s="18">
        <v>120</v>
      </c>
      <c r="B123" s="31" t="s">
        <v>353</v>
      </c>
      <c r="C123" s="31" t="s">
        <v>360</v>
      </c>
      <c r="D123" s="31" t="s">
        <v>366</v>
      </c>
      <c r="E123" s="18" t="s">
        <v>7</v>
      </c>
    </row>
    <row r="124" spans="1:5" x14ac:dyDescent="0.25">
      <c r="A124" s="18">
        <v>121</v>
      </c>
      <c r="B124" s="31" t="s">
        <v>371</v>
      </c>
      <c r="C124" s="31" t="s">
        <v>376</v>
      </c>
      <c r="D124" s="31" t="s">
        <v>377</v>
      </c>
      <c r="E124" s="18" t="s">
        <v>7</v>
      </c>
    </row>
    <row r="125" spans="1:5" x14ac:dyDescent="0.25">
      <c r="A125" s="18">
        <v>122</v>
      </c>
      <c r="B125" s="31" t="s">
        <v>372</v>
      </c>
      <c r="C125" s="31" t="s">
        <v>378</v>
      </c>
      <c r="D125" s="31" t="s">
        <v>379</v>
      </c>
      <c r="E125" s="18" t="s">
        <v>7</v>
      </c>
    </row>
    <row r="126" spans="1:5" x14ac:dyDescent="0.25">
      <c r="A126" s="18">
        <v>123</v>
      </c>
      <c r="B126" s="31" t="s">
        <v>373</v>
      </c>
      <c r="C126" s="31" t="s">
        <v>380</v>
      </c>
      <c r="D126" s="31" t="s">
        <v>381</v>
      </c>
      <c r="E126" s="18" t="s">
        <v>7</v>
      </c>
    </row>
    <row r="127" spans="1:5" x14ac:dyDescent="0.25">
      <c r="A127" s="18">
        <v>124</v>
      </c>
      <c r="B127" s="31" t="s">
        <v>374</v>
      </c>
      <c r="C127" s="31" t="s">
        <v>382</v>
      </c>
      <c r="D127" s="31" t="s">
        <v>383</v>
      </c>
      <c r="E127" s="18" t="s">
        <v>7</v>
      </c>
    </row>
    <row r="128" spans="1:5" x14ac:dyDescent="0.25">
      <c r="A128" s="18">
        <v>125</v>
      </c>
      <c r="B128" s="31" t="s">
        <v>375</v>
      </c>
      <c r="C128" s="31" t="s">
        <v>384</v>
      </c>
      <c r="D128" s="31" t="s">
        <v>385</v>
      </c>
      <c r="E128" s="18" t="s">
        <v>7</v>
      </c>
    </row>
    <row r="129" spans="1:5" x14ac:dyDescent="0.25">
      <c r="A129" s="18">
        <v>126</v>
      </c>
      <c r="B129" s="31" t="s">
        <v>67</v>
      </c>
      <c r="C129" s="31" t="s">
        <v>68</v>
      </c>
      <c r="D129" s="31" t="s">
        <v>69</v>
      </c>
      <c r="E129" s="18" t="s">
        <v>7</v>
      </c>
    </row>
    <row r="130" spans="1:5" x14ac:dyDescent="0.25">
      <c r="A130" s="18">
        <v>127</v>
      </c>
      <c r="B130" s="31" t="s">
        <v>386</v>
      </c>
      <c r="C130" s="31" t="s">
        <v>390</v>
      </c>
      <c r="D130" s="31" t="s">
        <v>393</v>
      </c>
      <c r="E130" s="18" t="s">
        <v>7</v>
      </c>
    </row>
    <row r="131" spans="1:5" x14ac:dyDescent="0.25">
      <c r="A131" s="18">
        <v>128</v>
      </c>
      <c r="B131" s="31" t="s">
        <v>387</v>
      </c>
      <c r="C131" s="31" t="s">
        <v>105</v>
      </c>
      <c r="D131" s="31" t="s">
        <v>106</v>
      </c>
      <c r="E131" s="18" t="s">
        <v>7</v>
      </c>
    </row>
    <row r="132" spans="1:5" x14ac:dyDescent="0.25">
      <c r="A132" s="18">
        <v>129</v>
      </c>
      <c r="B132" s="31" t="s">
        <v>388</v>
      </c>
      <c r="C132" s="31" t="s">
        <v>391</v>
      </c>
      <c r="D132" s="31" t="s">
        <v>394</v>
      </c>
      <c r="E132" s="18" t="s">
        <v>7</v>
      </c>
    </row>
    <row r="133" spans="1:5" x14ac:dyDescent="0.25">
      <c r="A133" s="18">
        <v>130</v>
      </c>
      <c r="B133" s="31" t="s">
        <v>389</v>
      </c>
      <c r="C133" s="31" t="s">
        <v>392</v>
      </c>
      <c r="D133" s="31" t="s">
        <v>395</v>
      </c>
      <c r="E133" s="18" t="s">
        <v>7</v>
      </c>
    </row>
    <row r="134" spans="1:5" x14ac:dyDescent="0.25">
      <c r="A134" s="18">
        <v>131</v>
      </c>
      <c r="B134" s="31" t="s">
        <v>396</v>
      </c>
      <c r="C134" s="31" t="s">
        <v>402</v>
      </c>
      <c r="D134" s="31" t="s">
        <v>403</v>
      </c>
      <c r="E134" s="18" t="s">
        <v>7</v>
      </c>
    </row>
    <row r="135" spans="1:5" x14ac:dyDescent="0.25">
      <c r="A135" s="18">
        <v>132</v>
      </c>
      <c r="B135" s="31" t="s">
        <v>397</v>
      </c>
      <c r="C135" s="31" t="s">
        <v>404</v>
      </c>
      <c r="D135" s="31" t="s">
        <v>405</v>
      </c>
      <c r="E135" s="18" t="s">
        <v>7</v>
      </c>
    </row>
    <row r="136" spans="1:5" x14ac:dyDescent="0.25">
      <c r="A136" s="18">
        <v>133</v>
      </c>
      <c r="B136" s="31" t="s">
        <v>398</v>
      </c>
      <c r="C136" s="31" t="s">
        <v>406</v>
      </c>
      <c r="D136" s="31" t="s">
        <v>407</v>
      </c>
      <c r="E136" s="18" t="s">
        <v>7</v>
      </c>
    </row>
    <row r="137" spans="1:5" x14ac:dyDescent="0.25">
      <c r="A137" s="18">
        <v>134</v>
      </c>
      <c r="B137" s="31" t="s">
        <v>399</v>
      </c>
      <c r="C137" s="31" t="s">
        <v>408</v>
      </c>
      <c r="D137" s="31" t="s">
        <v>409</v>
      </c>
      <c r="E137" s="18" t="s">
        <v>7</v>
      </c>
    </row>
    <row r="138" spans="1:5" x14ac:dyDescent="0.25">
      <c r="A138" s="18">
        <v>135</v>
      </c>
      <c r="B138" s="31" t="s">
        <v>400</v>
      </c>
      <c r="C138" s="31" t="s">
        <v>410</v>
      </c>
      <c r="D138" s="31" t="s">
        <v>411</v>
      </c>
      <c r="E138" s="18" t="s">
        <v>7</v>
      </c>
    </row>
    <row r="139" spans="1:5" x14ac:dyDescent="0.25">
      <c r="A139" s="18">
        <v>136</v>
      </c>
      <c r="B139" s="31" t="s">
        <v>401</v>
      </c>
      <c r="C139" s="31" t="s">
        <v>412</v>
      </c>
      <c r="D139" s="31" t="s">
        <v>413</v>
      </c>
      <c r="E139" s="18" t="s">
        <v>7</v>
      </c>
    </row>
    <row r="140" spans="1:5" x14ac:dyDescent="0.25">
      <c r="A140" s="18">
        <v>137</v>
      </c>
      <c r="B140" s="31" t="s">
        <v>414</v>
      </c>
      <c r="C140" s="31" t="s">
        <v>417</v>
      </c>
      <c r="D140" s="31" t="s">
        <v>418</v>
      </c>
      <c r="E140" s="18" t="s">
        <v>7</v>
      </c>
    </row>
    <row r="141" spans="1:5" x14ac:dyDescent="0.25">
      <c r="A141" s="18">
        <v>138</v>
      </c>
      <c r="B141" s="31" t="s">
        <v>415</v>
      </c>
      <c r="C141" s="31" t="s">
        <v>419</v>
      </c>
      <c r="D141" s="31" t="s">
        <v>420</v>
      </c>
      <c r="E141" s="18" t="s">
        <v>7</v>
      </c>
    </row>
    <row r="142" spans="1:5" x14ac:dyDescent="0.25">
      <c r="A142" s="18">
        <v>139</v>
      </c>
      <c r="B142" s="31" t="s">
        <v>416</v>
      </c>
      <c r="C142" s="31" t="s">
        <v>421</v>
      </c>
      <c r="D142" s="31" t="s">
        <v>422</v>
      </c>
      <c r="E142" s="18" t="s">
        <v>7</v>
      </c>
    </row>
    <row r="143" spans="1:5" x14ac:dyDescent="0.25">
      <c r="A143" s="18">
        <v>140</v>
      </c>
      <c r="B143" s="31" t="s">
        <v>423</v>
      </c>
      <c r="C143" s="31" t="s">
        <v>427</v>
      </c>
      <c r="D143" s="31" t="s">
        <v>428</v>
      </c>
      <c r="E143" s="18" t="s">
        <v>7</v>
      </c>
    </row>
    <row r="144" spans="1:5" x14ac:dyDescent="0.25">
      <c r="A144" s="18">
        <v>141</v>
      </c>
      <c r="B144" s="31" t="s">
        <v>424</v>
      </c>
      <c r="C144" s="31" t="s">
        <v>429</v>
      </c>
      <c r="D144" s="31" t="s">
        <v>430</v>
      </c>
      <c r="E144" s="18" t="s">
        <v>7</v>
      </c>
    </row>
    <row r="145" spans="1:5" x14ac:dyDescent="0.25">
      <c r="A145" s="18">
        <v>142</v>
      </c>
      <c r="B145" s="31" t="s">
        <v>425</v>
      </c>
      <c r="C145" s="31" t="s">
        <v>431</v>
      </c>
      <c r="D145" s="31" t="s">
        <v>432</v>
      </c>
      <c r="E145" s="18" t="s">
        <v>7</v>
      </c>
    </row>
    <row r="146" spans="1:5" x14ac:dyDescent="0.25">
      <c r="A146" s="18">
        <v>143</v>
      </c>
      <c r="B146" s="31" t="s">
        <v>426</v>
      </c>
      <c r="C146" s="31" t="s">
        <v>433</v>
      </c>
      <c r="D146" s="31" t="s">
        <v>434</v>
      </c>
      <c r="E146" s="18" t="s">
        <v>7</v>
      </c>
    </row>
  </sheetData>
  <mergeCells count="1">
    <mergeCell ref="A1:E1"/>
  </mergeCells>
  <conditionalFormatting sqref="B1:B1048576">
    <cfRule type="duplicateValues" dxfId="162" priority="1"/>
  </conditionalFormatting>
  <conditionalFormatting sqref="B4:B55">
    <cfRule type="duplicateValues" dxfId="161" priority="59015"/>
  </conditionalFormatting>
  <conditionalFormatting sqref="B4:B69">
    <cfRule type="duplicateValues" dxfId="160" priority="59017"/>
  </conditionalFormatting>
  <conditionalFormatting sqref="B30">
    <cfRule type="duplicateValues" dxfId="159" priority="57813"/>
  </conditionalFormatting>
  <conditionalFormatting sqref="B31">
    <cfRule type="duplicateValues" dxfId="158" priority="57826"/>
    <cfRule type="duplicateValues" dxfId="157" priority="57827"/>
  </conditionalFormatting>
  <conditionalFormatting sqref="B32">
    <cfRule type="duplicateValues" dxfId="156" priority="228"/>
    <cfRule type="duplicateValues" dxfId="155" priority="229"/>
  </conditionalFormatting>
  <conditionalFormatting sqref="B33">
    <cfRule type="duplicateValues" dxfId="154" priority="224"/>
    <cfRule type="duplicateValues" dxfId="153" priority="225"/>
  </conditionalFormatting>
  <conditionalFormatting sqref="B34">
    <cfRule type="duplicateValues" dxfId="152" priority="57828"/>
    <cfRule type="duplicateValues" dxfId="151" priority="57829"/>
  </conditionalFormatting>
  <conditionalFormatting sqref="B37">
    <cfRule type="duplicateValues" dxfId="150" priority="58304"/>
    <cfRule type="duplicateValues" dxfId="149" priority="58305"/>
  </conditionalFormatting>
  <conditionalFormatting sqref="B38:B39">
    <cfRule type="duplicateValues" dxfId="148" priority="57971"/>
    <cfRule type="duplicateValues" dxfId="147" priority="57972"/>
  </conditionalFormatting>
  <conditionalFormatting sqref="B40">
    <cfRule type="duplicateValues" dxfId="146" priority="192"/>
    <cfRule type="duplicateValues" dxfId="145" priority="193"/>
  </conditionalFormatting>
  <conditionalFormatting sqref="B41">
    <cfRule type="duplicateValues" dxfId="144" priority="57953"/>
    <cfRule type="duplicateValues" dxfId="143" priority="57954"/>
  </conditionalFormatting>
  <conditionalFormatting sqref="B42:B43">
    <cfRule type="duplicateValues" dxfId="142" priority="184"/>
    <cfRule type="duplicateValues" dxfId="141" priority="185"/>
  </conditionalFormatting>
  <conditionalFormatting sqref="B44">
    <cfRule type="duplicateValues" dxfId="140" priority="57944"/>
    <cfRule type="duplicateValues" dxfId="139" priority="57945"/>
  </conditionalFormatting>
  <conditionalFormatting sqref="B45">
    <cfRule type="duplicateValues" dxfId="138" priority="178"/>
    <cfRule type="duplicateValues" dxfId="137" priority="179"/>
  </conditionalFormatting>
  <conditionalFormatting sqref="B46">
    <cfRule type="duplicateValues" dxfId="136" priority="172"/>
    <cfRule type="duplicateValues" dxfId="135" priority="174"/>
    <cfRule type="duplicateValues" dxfId="134" priority="175"/>
    <cfRule type="duplicateValues" dxfId="133" priority="176"/>
    <cfRule type="duplicateValues" dxfId="132" priority="177"/>
  </conditionalFormatting>
  <conditionalFormatting sqref="B47">
    <cfRule type="duplicateValues" dxfId="131" priority="58989"/>
    <cfRule type="duplicateValues" dxfId="130" priority="58990"/>
    <cfRule type="duplicateValues" dxfId="129" priority="58991"/>
    <cfRule type="duplicateValues" dxfId="128" priority="58992"/>
    <cfRule type="duplicateValues" dxfId="127" priority="58993"/>
  </conditionalFormatting>
  <conditionalFormatting sqref="B48">
    <cfRule type="duplicateValues" dxfId="126" priority="58080"/>
    <cfRule type="duplicateValues" dxfId="125" priority="58081"/>
    <cfRule type="duplicateValues" dxfId="124" priority="58082"/>
    <cfRule type="duplicateValues" dxfId="123" priority="58083"/>
    <cfRule type="duplicateValues" dxfId="122" priority="58084"/>
  </conditionalFormatting>
  <conditionalFormatting sqref="B49:B51">
    <cfRule type="duplicateValues" dxfId="121" priority="58425"/>
    <cfRule type="duplicateValues" dxfId="120" priority="58426"/>
    <cfRule type="duplicateValues" dxfId="119" priority="58427"/>
    <cfRule type="duplicateValues" dxfId="118" priority="58428"/>
    <cfRule type="duplicateValues" dxfId="117" priority="58429"/>
  </conditionalFormatting>
  <conditionalFormatting sqref="B52">
    <cfRule type="duplicateValues" dxfId="116" priority="58069"/>
    <cfRule type="duplicateValues" dxfId="115" priority="58070"/>
    <cfRule type="duplicateValues" dxfId="114" priority="58071"/>
    <cfRule type="duplicateValues" dxfId="113" priority="58072"/>
    <cfRule type="duplicateValues" dxfId="112" priority="58073"/>
  </conditionalFormatting>
  <conditionalFormatting sqref="B53">
    <cfRule type="duplicateValues" dxfId="111" priority="135"/>
    <cfRule type="duplicateValues" dxfId="110" priority="136"/>
    <cfRule type="duplicateValues" dxfId="109" priority="137"/>
    <cfRule type="duplicateValues" dxfId="108" priority="138"/>
    <cfRule type="duplicateValues" dxfId="107" priority="139"/>
  </conditionalFormatting>
  <conditionalFormatting sqref="B64">
    <cfRule type="duplicateValues" dxfId="106" priority="129"/>
  </conditionalFormatting>
  <conditionalFormatting sqref="B65">
    <cfRule type="duplicateValues" dxfId="105" priority="58291"/>
  </conditionalFormatting>
  <conditionalFormatting sqref="B66">
    <cfRule type="duplicateValues" dxfId="104" priority="125"/>
  </conditionalFormatting>
  <conditionalFormatting sqref="B67">
    <cfRule type="duplicateValues" dxfId="103" priority="123"/>
  </conditionalFormatting>
  <conditionalFormatting sqref="B68">
    <cfRule type="duplicateValues" dxfId="102" priority="122"/>
  </conditionalFormatting>
  <conditionalFormatting sqref="B69">
    <cfRule type="duplicateValues" dxfId="101" priority="121"/>
  </conditionalFormatting>
  <conditionalFormatting sqref="B78">
    <cfRule type="duplicateValues" dxfId="100" priority="111"/>
  </conditionalFormatting>
  <conditionalFormatting sqref="B79">
    <cfRule type="duplicateValues" dxfId="99" priority="109"/>
  </conditionalFormatting>
  <conditionalFormatting sqref="B80">
    <cfRule type="duplicateValues" dxfId="98" priority="101"/>
    <cfRule type="duplicateValues" dxfId="97" priority="102"/>
    <cfRule type="duplicateValues" dxfId="96" priority="103"/>
  </conditionalFormatting>
  <conditionalFormatting sqref="B81:B82">
    <cfRule type="duplicateValues" dxfId="95" priority="58696"/>
    <cfRule type="duplicateValues" dxfId="94" priority="58697"/>
    <cfRule type="duplicateValues" dxfId="93" priority="58698"/>
  </conditionalFormatting>
  <conditionalFormatting sqref="B83">
    <cfRule type="duplicateValues" dxfId="92" priority="91"/>
  </conditionalFormatting>
  <conditionalFormatting sqref="B84">
    <cfRule type="duplicateValues" dxfId="91" priority="92"/>
    <cfRule type="duplicateValues" dxfId="90" priority="93"/>
    <cfRule type="duplicateValues" dxfId="89" priority="94"/>
  </conditionalFormatting>
  <conditionalFormatting sqref="B85">
    <cfRule type="duplicateValues" dxfId="88" priority="58693"/>
    <cfRule type="duplicateValues" dxfId="87" priority="58694"/>
    <cfRule type="duplicateValues" dxfId="86" priority="58695"/>
  </conditionalFormatting>
  <conditionalFormatting sqref="B86:B88">
    <cfRule type="duplicateValues" dxfId="85" priority="58661"/>
    <cfRule type="duplicateValues" dxfId="84" priority="58662"/>
    <cfRule type="duplicateValues" dxfId="83" priority="58663"/>
    <cfRule type="duplicateValues" dxfId="82" priority="58664"/>
  </conditionalFormatting>
  <conditionalFormatting sqref="B89:B91">
    <cfRule type="duplicateValues" dxfId="81" priority="58984"/>
    <cfRule type="duplicateValues" dxfId="80" priority="58985"/>
    <cfRule type="duplicateValues" dxfId="79" priority="58986"/>
    <cfRule type="duplicateValues" dxfId="78" priority="58987"/>
    <cfRule type="duplicateValues" dxfId="77" priority="58988"/>
  </conditionalFormatting>
  <conditionalFormatting sqref="B92:B94">
    <cfRule type="duplicateValues" dxfId="76" priority="58623"/>
    <cfRule type="duplicateValues" dxfId="75" priority="58624"/>
    <cfRule type="duplicateValues" dxfId="74" priority="58625"/>
    <cfRule type="duplicateValues" dxfId="73" priority="58626"/>
  </conditionalFormatting>
  <conditionalFormatting sqref="B95:B97">
    <cfRule type="duplicateValues" dxfId="72" priority="58"/>
    <cfRule type="duplicateValues" dxfId="71" priority="59"/>
    <cfRule type="duplicateValues" dxfId="70" priority="60"/>
    <cfRule type="duplicateValues" dxfId="69" priority="61"/>
  </conditionalFormatting>
  <conditionalFormatting sqref="B98:B99">
    <cfRule type="duplicateValues" dxfId="68" priority="58619"/>
    <cfRule type="duplicateValues" dxfId="67" priority="58620"/>
    <cfRule type="duplicateValues" dxfId="66" priority="58621"/>
    <cfRule type="duplicateValues" dxfId="65" priority="58622"/>
  </conditionalFormatting>
  <conditionalFormatting sqref="B100:B115">
    <cfRule type="duplicateValues" dxfId="64" priority="44"/>
    <cfRule type="duplicateValues" dxfId="63" priority="45"/>
    <cfRule type="duplicateValues" dxfId="62" priority="46"/>
    <cfRule type="duplicateValues" dxfId="61" priority="47"/>
  </conditionalFormatting>
  <conditionalFormatting sqref="B103:B115">
    <cfRule type="duplicateValues" dxfId="60" priority="48"/>
  </conditionalFormatting>
  <conditionalFormatting sqref="B116">
    <cfRule type="duplicateValues" dxfId="59" priority="38"/>
    <cfRule type="duplicateValues" dxfId="58" priority="39"/>
    <cfRule type="duplicateValues" dxfId="57" priority="40"/>
    <cfRule type="duplicateValues" dxfId="56" priority="41"/>
    <cfRule type="duplicateValues" dxfId="55" priority="42"/>
  </conditionalFormatting>
  <conditionalFormatting sqref="B117:B123">
    <cfRule type="duplicateValues" dxfId="54" priority="58911"/>
    <cfRule type="duplicateValues" dxfId="53" priority="58912"/>
    <cfRule type="duplicateValues" dxfId="52" priority="58913"/>
    <cfRule type="duplicateValues" dxfId="51" priority="58914"/>
  </conditionalFormatting>
  <conditionalFormatting sqref="B120:B123">
    <cfRule type="duplicateValues" dxfId="50" priority="58919"/>
  </conditionalFormatting>
  <conditionalFormatting sqref="B124:B128">
    <cfRule type="duplicateValues" dxfId="49" priority="23"/>
    <cfRule type="duplicateValues" dxfId="48" priority="24"/>
    <cfRule type="duplicateValues" dxfId="47" priority="25"/>
    <cfRule type="duplicateValues" dxfId="46" priority="26"/>
    <cfRule type="duplicateValues" dxfId="45" priority="27"/>
  </conditionalFormatting>
  <conditionalFormatting sqref="B129:B133">
    <cfRule type="duplicateValues" dxfId="44" priority="18"/>
    <cfRule type="duplicateValues" dxfId="43" priority="19"/>
    <cfRule type="duplicateValues" dxfId="42" priority="20"/>
    <cfRule type="duplicateValues" dxfId="41" priority="21"/>
  </conditionalFormatting>
  <conditionalFormatting sqref="B132:B133">
    <cfRule type="duplicateValues" dxfId="40" priority="22"/>
  </conditionalFormatting>
  <conditionalFormatting sqref="B134:B139"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</conditionalFormatting>
  <conditionalFormatting sqref="B140:B142">
    <cfRule type="duplicateValues" dxfId="33" priority="7"/>
    <cfRule type="duplicateValues" dxfId="32" priority="8"/>
    <cfRule type="duplicateValues" dxfId="31" priority="9"/>
    <cfRule type="duplicateValues" dxfId="30" priority="10"/>
    <cfRule type="duplicateValues" dxfId="29" priority="11"/>
  </conditionalFormatting>
  <conditionalFormatting sqref="B143:B146">
    <cfRule type="duplicateValues" dxfId="28" priority="2"/>
    <cfRule type="duplicateValues" dxfId="27" priority="3"/>
    <cfRule type="duplicateValues" dxfId="26" priority="4"/>
    <cfRule type="duplicateValues" dxfId="25" priority="5"/>
    <cfRule type="duplicateValues" dxfId="24" priority="6"/>
  </conditionalFormatting>
  <conditionalFormatting sqref="B147:B1048576 B1:B29">
    <cfRule type="duplicateValues" dxfId="23" priority="58801"/>
  </conditionalFormatting>
  <conditionalFormatting sqref="B147:B1048576 B1:B34">
    <cfRule type="duplicateValues" dxfId="22" priority="58805"/>
  </conditionalFormatting>
  <conditionalFormatting sqref="B147:B1048576 B1:B36">
    <cfRule type="duplicateValues" dxfId="21" priority="58809"/>
  </conditionalFormatting>
  <conditionalFormatting sqref="B147:B1048576 B1:B41">
    <cfRule type="duplicateValues" dxfId="20" priority="58813"/>
  </conditionalFormatting>
  <conditionalFormatting sqref="B147:B1048576 B1:B62">
    <cfRule type="duplicateValues" dxfId="19" priority="58817"/>
  </conditionalFormatting>
  <conditionalFormatting sqref="B147:B1048576 B1:B65">
    <cfRule type="duplicateValues" dxfId="18" priority="58821"/>
  </conditionalFormatting>
  <conditionalFormatting sqref="B147:B1048576 B1:B69">
    <cfRule type="duplicateValues" dxfId="17" priority="58825"/>
  </conditionalFormatting>
  <conditionalFormatting sqref="B147:B1048576 B1:B84">
    <cfRule type="duplicateValues" dxfId="16" priority="58829"/>
  </conditionalFormatting>
  <conditionalFormatting sqref="B147:B1048576 B1:B85">
    <cfRule type="duplicateValues" dxfId="15" priority="58833"/>
  </conditionalFormatting>
  <conditionalFormatting sqref="B147:B1048576 B1:B115">
    <cfRule type="duplicateValues" dxfId="14" priority="43"/>
  </conditionalFormatting>
  <conditionalFormatting sqref="C46">
    <cfRule type="duplicateValues" dxfId="13" priority="173"/>
  </conditionalFormatting>
  <conditionalFormatting sqref="C47">
    <cfRule type="duplicateValues" dxfId="12" priority="59010"/>
  </conditionalFormatting>
  <conditionalFormatting sqref="C48">
    <cfRule type="duplicateValues" dxfId="11" priority="58090"/>
  </conditionalFormatting>
  <conditionalFormatting sqref="C49:C51">
    <cfRule type="duplicateValues" dxfId="10" priority="58441"/>
  </conditionalFormatting>
  <conditionalFormatting sqref="C52">
    <cfRule type="duplicateValues" dxfId="9" priority="58079"/>
  </conditionalFormatting>
  <conditionalFormatting sqref="C53">
    <cfRule type="duplicateValues" dxfId="8" priority="140"/>
  </conditionalFormatting>
  <conditionalFormatting sqref="C76:C77">
    <cfRule type="duplicateValues" dxfId="7" priority="58566"/>
  </conditionalFormatting>
  <conditionalFormatting sqref="C147:C1048576 C1:C41">
    <cfRule type="duplicateValues" dxfId="6" priority="189"/>
  </conditionalFormatting>
  <conditionalFormatting sqref="D49:D51">
    <cfRule type="duplicateValues" dxfId="5" priority="5844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2026-04-23T14:14:50Z</dcterms:modified>
</cp:coreProperties>
</file>