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4.Illiquis Securities Circulars (PCAS)\2025\Dec\circular\"/>
    </mc:Choice>
  </mc:AlternateContent>
  <xr:revisionPtr revIDLastSave="0" documentId="13_ncr:1_{18B391FE-263B-4D3C-B0EF-AB5AA0641EA3}" xr6:coauthVersionLast="47" xr6:coauthVersionMax="47" xr10:uidLastSave="{00000000-0000-0000-0000-000000000000}"/>
  <bookViews>
    <workbookView xWindow="-120" yWindow="-120" windowWidth="29040" windowHeight="15720" xr2:uid="{2C464B31-75C6-4C75-9A01-2CBF5120D5DD}"/>
  </bookViews>
  <sheets>
    <sheet name="Annexure I" sheetId="1" r:id="rId1"/>
    <sheet name="Annexure II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</calcChain>
</file>

<file path=xl/sharedStrings.xml><?xml version="1.0" encoding="utf-8"?>
<sst xmlns="http://schemas.openxmlformats.org/spreadsheetml/2006/main" count="64" uniqueCount="60">
  <si>
    <t>Sr. No.</t>
  </si>
  <si>
    <t>ISIN</t>
  </si>
  <si>
    <t>Symbol</t>
  </si>
  <si>
    <t>Security Name</t>
  </si>
  <si>
    <t>INE431Z01016</t>
  </si>
  <si>
    <t>AGGARSAIN</t>
  </si>
  <si>
    <t>Aggarsain Spinners Limited</t>
  </si>
  <si>
    <t>INE147E01013</t>
  </si>
  <si>
    <t>CRESCENT</t>
  </si>
  <si>
    <t>Crescent Finstock Limited</t>
  </si>
  <si>
    <t>INE681Q01015</t>
  </si>
  <si>
    <t>DELTA</t>
  </si>
  <si>
    <t>Delta Industrial Resources Limited</t>
  </si>
  <si>
    <t>INE927E01018</t>
  </si>
  <si>
    <t>KAMINI</t>
  </si>
  <si>
    <t>Kamini Finance &amp; Investment Company Limited</t>
  </si>
  <si>
    <t>INE999D01019</t>
  </si>
  <si>
    <t>NAWRATAN</t>
  </si>
  <si>
    <t>Nawratan Arts Limited</t>
  </si>
  <si>
    <t>INE166V01017</t>
  </si>
  <si>
    <t>NEWERA</t>
  </si>
  <si>
    <t>New Era Alkaloids &amp; Export Limited</t>
  </si>
  <si>
    <t>INE130D01037</t>
  </si>
  <si>
    <t>SHREETULSI</t>
  </si>
  <si>
    <t>Shree Tulsi Online.Com Limited</t>
  </si>
  <si>
    <t>INE063F01019</t>
  </si>
  <si>
    <t>SRINARAYAN</t>
  </si>
  <si>
    <t>Sri Narayan Raj Kumar Merchants Limited</t>
  </si>
  <si>
    <t>INE574R01028</t>
  </si>
  <si>
    <t>SUPFIN</t>
  </si>
  <si>
    <t>Superior Finlease Limited</t>
  </si>
  <si>
    <t>INE349T01013</t>
  </si>
  <si>
    <t>TRIDENTIND</t>
  </si>
  <si>
    <t>Trident India Limited</t>
  </si>
  <si>
    <t>Annexure II</t>
  </si>
  <si>
    <t>Annexure I</t>
  </si>
  <si>
    <t>INE281P01016</t>
  </si>
  <si>
    <t>INE947R01018</t>
  </si>
  <si>
    <t>INE368E01023</t>
  </si>
  <si>
    <t>DENIMDL</t>
  </si>
  <si>
    <t>MEPL</t>
  </si>
  <si>
    <t>SOPHIA</t>
  </si>
  <si>
    <t>SYMBIOX</t>
  </si>
  <si>
    <t>TRIVENIENT</t>
  </si>
  <si>
    <t>INE956N01018</t>
  </si>
  <si>
    <t>Denim Developers Limited</t>
  </si>
  <si>
    <t>INE630M01011</t>
  </si>
  <si>
    <t>Mangalam Engineering Projects Limited</t>
  </si>
  <si>
    <t>INE653R01012</t>
  </si>
  <si>
    <t>Symbiox Investment &amp; Trading Co Ltd</t>
  </si>
  <si>
    <t>INE916P01025</t>
  </si>
  <si>
    <t>Triveni Enterprises Limited</t>
  </si>
  <si>
    <t>INE948E01014</t>
  </si>
  <si>
    <t>Sophia Exports Limited</t>
  </si>
  <si>
    <t>List of Illiquid securities for which periodic call auction will be conducted w.e.f. January 09, 2026.</t>
  </si>
  <si>
    <t>List of securities moving out of periodic call auction w.e.f. January 09, 2026.</t>
  </si>
  <si>
    <t>BCL</t>
  </si>
  <si>
    <t>BCL Enterprises Limited</t>
  </si>
  <si>
    <t>ASSOFIN</t>
  </si>
  <si>
    <t>Associated Finman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</si>
</sst>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9FB41F60-C6E6-4817-AA50-FE03DEA73619}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INE281P01016</v>
          </cell>
          <cell r="B2" t="str">
            <v>ABHIINFRA</v>
          </cell>
          <cell r="C2" t="str">
            <v>Abhishek Infraventures Ltd</v>
          </cell>
        </row>
        <row r="3">
          <cell r="A3" t="str">
            <v>INE431Z01016</v>
          </cell>
          <cell r="B3" t="str">
            <v>AGGARSAIN</v>
          </cell>
          <cell r="C3" t="str">
            <v>Aggarsain Spinners Limited</v>
          </cell>
        </row>
        <row r="4">
          <cell r="A4" t="str">
            <v>INE947R01018</v>
          </cell>
          <cell r="B4" t="str">
            <v>ASSOFIN</v>
          </cell>
          <cell r="C4" t="str">
            <v>Associated Finman Limited</v>
          </cell>
        </row>
        <row r="5">
          <cell r="A5" t="str">
            <v>INE368E01023</v>
          </cell>
          <cell r="B5" t="str">
            <v>BCL</v>
          </cell>
          <cell r="C5" t="str">
            <v>BCL Enterprises Limited</v>
          </cell>
        </row>
        <row r="6">
          <cell r="A6" t="str">
            <v>INE147E01013</v>
          </cell>
          <cell r="B6" t="str">
            <v>CRESCENT</v>
          </cell>
          <cell r="C6" t="str">
            <v>Crescent Finstock Limited</v>
          </cell>
        </row>
        <row r="7">
          <cell r="A7" t="str">
            <v>INE681Q01015</v>
          </cell>
          <cell r="B7" t="str">
            <v>DELTA</v>
          </cell>
          <cell r="C7" t="str">
            <v>Delta Industrial Resources Limited</v>
          </cell>
        </row>
        <row r="8">
          <cell r="A8" t="str">
            <v>INE927E01018</v>
          </cell>
          <cell r="B8" t="str">
            <v>KAMINI</v>
          </cell>
          <cell r="C8" t="str">
            <v>Kamini Finance &amp; Investment Company Limited</v>
          </cell>
        </row>
        <row r="9">
          <cell r="A9" t="str">
            <v>INE999D01019</v>
          </cell>
          <cell r="B9" t="str">
            <v>NAWRATAN</v>
          </cell>
          <cell r="C9" t="str">
            <v>Nawratan Arts Limited</v>
          </cell>
        </row>
        <row r="10">
          <cell r="A10" t="str">
            <v>INE166V01017</v>
          </cell>
          <cell r="B10" t="str">
            <v>NEWERA</v>
          </cell>
          <cell r="C10" t="str">
            <v>New Era Alkaloids &amp; Export Limited</v>
          </cell>
        </row>
        <row r="11">
          <cell r="A11" t="str">
            <v>INE130D01037</v>
          </cell>
          <cell r="B11" t="str">
            <v>SHREETULSI</v>
          </cell>
          <cell r="C11" t="str">
            <v>Shree Tulsi Online.Com Limited</v>
          </cell>
        </row>
        <row r="12">
          <cell r="A12" t="str">
            <v>INE574R01028</v>
          </cell>
          <cell r="B12" t="str">
            <v>SUPFIN</v>
          </cell>
          <cell r="C12" t="str">
            <v>Superior Finlease Limited</v>
          </cell>
        </row>
        <row r="13">
          <cell r="A13" t="str">
            <v>INE730R01042</v>
          </cell>
          <cell r="B13" t="str">
            <v>SVARNIM</v>
          </cell>
          <cell r="C13" t="str">
            <v>Svarnim Trade Udyog Limited</v>
          </cell>
        </row>
        <row r="14">
          <cell r="A14" t="str">
            <v>INE653R01012</v>
          </cell>
          <cell r="B14" t="str">
            <v>SYMBIOX</v>
          </cell>
          <cell r="C14" t="str">
            <v>Symbiox Investment &amp; Trading Co Ltd</v>
          </cell>
        </row>
        <row r="15">
          <cell r="A15" t="str">
            <v>INE349T01013</v>
          </cell>
          <cell r="B15" t="str">
            <v>TRIDENTIND</v>
          </cell>
          <cell r="C15" t="str">
            <v>Trident India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5C66-3E23-4FBC-89F7-F6488C97A969}">
  <dimension ref="A1:D13"/>
  <sheetViews>
    <sheetView tabSelected="1" zoomScaleNormal="100" workbookViewId="0"/>
  </sheetViews>
  <sheetFormatPr defaultRowHeight="15" x14ac:dyDescent="0.25"/>
  <cols>
    <col min="1" max="1" width="11.5703125" customWidth="1"/>
    <col min="2" max="2" width="14.7109375" customWidth="1"/>
    <col min="3" max="3" width="14.42578125" customWidth="1"/>
    <col min="4" max="4" width="47" customWidth="1"/>
  </cols>
  <sheetData>
    <row r="1" spans="1:4" x14ac:dyDescent="0.25">
      <c r="A1" s="2" t="s">
        <v>35</v>
      </c>
      <c r="B1" s="3"/>
      <c r="C1" s="3"/>
      <c r="D1" s="3"/>
    </row>
    <row r="2" spans="1:4" ht="24.75" customHeight="1" x14ac:dyDescent="0.25">
      <c r="A2" s="7" t="s">
        <v>54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4</v>
      </c>
      <c r="C4" s="1" t="s">
        <v>5</v>
      </c>
      <c r="D4" s="1" t="s">
        <v>6</v>
      </c>
    </row>
    <row r="5" spans="1:4" x14ac:dyDescent="0.25">
      <c r="A5" s="5">
        <v>2</v>
      </c>
      <c r="B5" s="1" t="s">
        <v>7</v>
      </c>
      <c r="C5" s="1" t="s">
        <v>8</v>
      </c>
      <c r="D5" s="1" t="s">
        <v>9</v>
      </c>
    </row>
    <row r="6" spans="1:4" x14ac:dyDescent="0.25">
      <c r="A6" s="5">
        <v>3</v>
      </c>
      <c r="B6" s="1" t="s">
        <v>13</v>
      </c>
      <c r="C6" s="1" t="s">
        <v>14</v>
      </c>
      <c r="D6" s="1" t="s">
        <v>15</v>
      </c>
    </row>
    <row r="7" spans="1:4" x14ac:dyDescent="0.25">
      <c r="A7" s="5">
        <v>4</v>
      </c>
      <c r="B7" s="1" t="s">
        <v>19</v>
      </c>
      <c r="C7" s="1" t="s">
        <v>20</v>
      </c>
      <c r="D7" s="1" t="s">
        <v>21</v>
      </c>
    </row>
    <row r="8" spans="1:4" x14ac:dyDescent="0.25">
      <c r="A8" s="5">
        <v>5</v>
      </c>
      <c r="B8" s="1" t="s">
        <v>22</v>
      </c>
      <c r="C8" s="1" t="s">
        <v>23</v>
      </c>
      <c r="D8" s="1" t="s">
        <v>24</v>
      </c>
    </row>
    <row r="9" spans="1:4" x14ac:dyDescent="0.25">
      <c r="A9" s="5">
        <v>6</v>
      </c>
      <c r="B9" s="1" t="s">
        <v>28</v>
      </c>
      <c r="C9" s="1" t="s">
        <v>29</v>
      </c>
      <c r="D9" s="1" t="s">
        <v>30</v>
      </c>
    </row>
    <row r="10" spans="1:4" x14ac:dyDescent="0.25">
      <c r="A10" s="5">
        <v>7</v>
      </c>
      <c r="B10" s="1" t="s">
        <v>31</v>
      </c>
      <c r="C10" s="1" t="s">
        <v>32</v>
      </c>
      <c r="D10" s="1" t="s">
        <v>33</v>
      </c>
    </row>
    <row r="11" spans="1:4" x14ac:dyDescent="0.25">
      <c r="A11" s="5">
        <v>8</v>
      </c>
      <c r="B11" s="1" t="s">
        <v>36</v>
      </c>
      <c r="C11" s="1" t="str">
        <f>VLOOKUP(B11,[1]Sheet1!$A$2:$C$15,2,0)</f>
        <v>ABHIINFRA</v>
      </c>
      <c r="D11" s="1" t="str">
        <f>VLOOKUP(B11,[1]Sheet1!$A$2:$C$15,3,0)</f>
        <v>Abhishek Infraventures Ltd</v>
      </c>
    </row>
    <row r="12" spans="1:4" x14ac:dyDescent="0.25">
      <c r="A12" s="5">
        <v>9</v>
      </c>
      <c r="B12" s="1" t="s">
        <v>48</v>
      </c>
      <c r="C12" s="1" t="s">
        <v>42</v>
      </c>
      <c r="D12" s="1" t="s">
        <v>49</v>
      </c>
    </row>
    <row r="13" spans="1:4" x14ac:dyDescent="0.25">
      <c r="A13" s="5">
        <v>10</v>
      </c>
      <c r="B13" s="1" t="s">
        <v>50</v>
      </c>
      <c r="C13" s="1" t="s">
        <v>43</v>
      </c>
      <c r="D13" s="1" t="s">
        <v>51</v>
      </c>
    </row>
  </sheetData>
  <mergeCells count="1">
    <mergeCell ref="A2:D2"/>
  </mergeCells>
  <conditionalFormatting sqref="B4:B13">
    <cfRule type="duplicateValues" dxfId="48" priority="1"/>
    <cfRule type="duplicateValues" dxfId="47" priority="2"/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</conditionalFormatting>
  <conditionalFormatting sqref="C3:C13">
    <cfRule type="duplicateValues" dxfId="41" priority="8"/>
  </conditionalFormatting>
  <conditionalFormatting sqref="C4:C13">
    <cfRule type="duplicateValues" dxfId="40" priority="9"/>
    <cfRule type="duplicateValues" dxfId="39" priority="10"/>
    <cfRule type="duplicateValues" dxfId="38" priority="11"/>
    <cfRule type="duplicateValues" dxfId="37" priority="12"/>
  </conditionalFormatting>
  <conditionalFormatting sqref="B4:B13">
    <cfRule type="duplicateValues" dxfId="36" priority="13"/>
  </conditionalFormatting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C175-F8C0-40A2-ADFA-DD99FC33F60C}">
  <dimension ref="A1:D11"/>
  <sheetViews>
    <sheetView workbookViewId="0"/>
  </sheetViews>
  <sheetFormatPr defaultRowHeight="15" x14ac:dyDescent="0.25"/>
  <cols>
    <col min="1" max="1" width="11.42578125" customWidth="1"/>
    <col min="2" max="2" width="14.42578125" customWidth="1"/>
    <col min="3" max="3" width="12.140625" customWidth="1"/>
    <col min="4" max="4" width="39.5703125" customWidth="1"/>
  </cols>
  <sheetData>
    <row r="1" spans="1:4" x14ac:dyDescent="0.25">
      <c r="A1" s="6" t="s">
        <v>34</v>
      </c>
      <c r="B1" s="3"/>
      <c r="C1" s="3"/>
      <c r="D1" s="3"/>
    </row>
    <row r="2" spans="1:4" ht="21.75" customHeight="1" x14ac:dyDescent="0.25">
      <c r="A2" s="7" t="s">
        <v>55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10</v>
      </c>
      <c r="C4" s="1" t="s">
        <v>11</v>
      </c>
      <c r="D4" s="1" t="s">
        <v>12</v>
      </c>
    </row>
    <row r="5" spans="1:4" x14ac:dyDescent="0.25">
      <c r="A5" s="5">
        <v>2</v>
      </c>
      <c r="B5" s="1" t="s">
        <v>38</v>
      </c>
      <c r="C5" s="1" t="s">
        <v>56</v>
      </c>
      <c r="D5" s="1" t="s">
        <v>57</v>
      </c>
    </row>
    <row r="6" spans="1:4" x14ac:dyDescent="0.25">
      <c r="A6" s="5">
        <v>3</v>
      </c>
      <c r="B6" s="1" t="s">
        <v>16</v>
      </c>
      <c r="C6" s="1" t="s">
        <v>17</v>
      </c>
      <c r="D6" s="1" t="s">
        <v>18</v>
      </c>
    </row>
    <row r="7" spans="1:4" x14ac:dyDescent="0.25">
      <c r="A7" s="5">
        <v>4</v>
      </c>
      <c r="B7" s="1" t="s">
        <v>37</v>
      </c>
      <c r="C7" s="1" t="s">
        <v>58</v>
      </c>
      <c r="D7" s="1" t="s">
        <v>59</v>
      </c>
    </row>
    <row r="8" spans="1:4" x14ac:dyDescent="0.25">
      <c r="A8" s="5">
        <v>5</v>
      </c>
      <c r="B8" s="1" t="s">
        <v>44</v>
      </c>
      <c r="C8" s="1" t="s">
        <v>39</v>
      </c>
      <c r="D8" s="1" t="s">
        <v>45</v>
      </c>
    </row>
    <row r="9" spans="1:4" x14ac:dyDescent="0.25">
      <c r="A9" s="5">
        <v>6</v>
      </c>
      <c r="B9" s="1" t="s">
        <v>46</v>
      </c>
      <c r="C9" s="1" t="s">
        <v>40</v>
      </c>
      <c r="D9" s="1" t="s">
        <v>47</v>
      </c>
    </row>
    <row r="10" spans="1:4" x14ac:dyDescent="0.25">
      <c r="A10" s="5">
        <v>7</v>
      </c>
      <c r="B10" s="1" t="s">
        <v>25</v>
      </c>
      <c r="C10" s="1" t="s">
        <v>26</v>
      </c>
      <c r="D10" s="1" t="s">
        <v>27</v>
      </c>
    </row>
    <row r="11" spans="1:4" x14ac:dyDescent="0.25">
      <c r="A11" s="5">
        <v>8</v>
      </c>
      <c r="B11" s="1" t="s">
        <v>52</v>
      </c>
      <c r="C11" s="1" t="s">
        <v>41</v>
      </c>
      <c r="D11" s="1" t="s">
        <v>53</v>
      </c>
    </row>
  </sheetData>
  <mergeCells count="1">
    <mergeCell ref="A2:D2"/>
  </mergeCells>
  <conditionalFormatting sqref="C3">
    <cfRule type="duplicateValues" dxfId="27" priority="28"/>
  </conditionalFormatting>
  <conditionalFormatting sqref="B4:B5">
    <cfRule type="duplicateValues" dxfId="26" priority="16"/>
    <cfRule type="duplicateValues" dxfId="25" priority="17"/>
    <cfRule type="duplicateValues" dxfId="24" priority="18"/>
    <cfRule type="duplicateValues" dxfId="23" priority="19"/>
    <cfRule type="duplicateValues" dxfId="22" priority="20"/>
    <cfRule type="duplicateValues" dxfId="21" priority="21"/>
    <cfRule type="duplicateValues" dxfId="20" priority="27"/>
  </conditionalFormatting>
  <conditionalFormatting sqref="C4:C5">
    <cfRule type="duplicateValues" dxfId="19" priority="22"/>
  </conditionalFormatting>
  <conditionalFormatting sqref="C4:C5">
    <cfRule type="duplicateValues" dxfId="18" priority="23"/>
    <cfRule type="duplicateValues" dxfId="17" priority="24"/>
    <cfRule type="duplicateValues" dxfId="16" priority="25"/>
    <cfRule type="duplicateValues" dxfId="15" priority="26"/>
  </conditionalFormatting>
  <conditionalFormatting sqref="B4:B5">
    <cfRule type="duplicateValues" dxfId="14" priority="15"/>
  </conditionalFormatting>
  <conditionalFormatting sqref="B6:B11">
    <cfRule type="duplicateValues" dxfId="13" priority="2"/>
    <cfRule type="duplicateValues" dxfId="12" priority="3"/>
    <cfRule type="duplicateValues" dxfId="11" priority="4"/>
    <cfRule type="duplicateValues" dxfId="10" priority="5"/>
    <cfRule type="duplicateValues" dxfId="9" priority="6"/>
    <cfRule type="duplicateValues" dxfId="8" priority="7"/>
    <cfRule type="duplicateValues" dxfId="7" priority="8"/>
  </conditionalFormatting>
  <conditionalFormatting sqref="C6:C11">
    <cfRule type="duplicateValues" dxfId="6" priority="9"/>
  </conditionalFormatting>
  <conditionalFormatting sqref="C6:C11">
    <cfRule type="duplicateValues" dxfId="5" priority="10"/>
    <cfRule type="duplicateValues" dxfId="4" priority="11"/>
    <cfRule type="duplicateValues" dxfId="3" priority="12"/>
    <cfRule type="duplicateValues" dxfId="2" priority="13"/>
  </conditionalFormatting>
  <conditionalFormatting sqref="B6:B11">
    <cfRule type="duplicateValues" dxfId="1" priority="14"/>
  </conditionalFormatting>
  <conditionalFormatting sqref="C1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cp:lastPrinted>2025-04-22T07:16:06Z</cp:lastPrinted>
  <dcterms:created xsi:type="dcterms:W3CDTF">2025-04-22T06:56:30Z</dcterms:created>
  <dcterms:modified xsi:type="dcterms:W3CDTF">2026-01-06T12:45:31Z</dcterms:modified>
</cp:coreProperties>
</file>